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/>
  <mc:AlternateContent xmlns:mc="http://schemas.openxmlformats.org/markup-compatibility/2006">
    <mc:Choice Requires="x15">
      <x15ac:absPath xmlns:x15ac="http://schemas.microsoft.com/office/spreadsheetml/2010/11/ac" url="\\usjn-srv12\Zajednicki\_Postupci\2024-9_Mobilna_telefonija\2. POSTUPAK\2. PRILOZI\"/>
    </mc:Choice>
  </mc:AlternateContent>
  <xr:revisionPtr revIDLastSave="0" documentId="13_ncr:1_{8CBC2D01-E765-45D5-BA72-9B0599DE6203}" xr6:coauthVersionLast="47" xr6:coauthVersionMax="47" xr10:uidLastSave="{00000000-0000-0000-0000-000000000000}"/>
  <bookViews>
    <workbookView xWindow="-108" yWindow="-108" windowWidth="23256" windowHeight="12456" firstSheet="2" activeTab="2" xr2:uid="{00000000-000D-0000-FFFF-FFFF00000000}"/>
  </bookViews>
  <sheets>
    <sheet name="Grupa 1" sheetId="1" state="hidden" r:id="rId1"/>
    <sheet name="Grupa 1 (2)" sheetId="4" state="hidden" r:id="rId2"/>
    <sheet name="Troškovnik - Grupa 3" sheetId="10" r:id="rId3"/>
    <sheet name="Grupa 1 (3)" sheetId="5" state="hidden" r:id="rId4"/>
    <sheet name="Grupa 1 (sa energ)" sheetId="7" state="hidden" r:id="rId5"/>
  </sheets>
  <definedNames>
    <definedName name="_xlnm.Print_Area" localSheetId="2">'Troškovnik - Grupa 3'!$A$1:$F$79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75" i="10" l="1"/>
  <c r="F74" i="10"/>
  <c r="F69" i="10"/>
  <c r="F68" i="10"/>
  <c r="F70" i="10" s="1"/>
  <c r="E63" i="10"/>
  <c r="E62" i="10"/>
  <c r="E61" i="10"/>
  <c r="E60" i="10"/>
  <c r="E59" i="10"/>
  <c r="E58" i="10"/>
  <c r="E57" i="10"/>
  <c r="E56" i="10"/>
  <c r="F49" i="10"/>
  <c r="F48" i="10"/>
  <c r="F47" i="10"/>
  <c r="F46" i="10"/>
  <c r="F45" i="10"/>
  <c r="F44" i="10"/>
  <c r="F43" i="10"/>
  <c r="F42" i="10"/>
  <c r="F41" i="10"/>
  <c r="F40" i="10"/>
  <c r="F39" i="10"/>
  <c r="F34" i="10"/>
  <c r="F35" i="10" s="1"/>
  <c r="F21" i="10"/>
  <c r="F20" i="10"/>
  <c r="F19" i="10"/>
  <c r="F18" i="10"/>
  <c r="F17" i="10"/>
  <c r="F31" i="10"/>
  <c r="F30" i="10"/>
  <c r="F29" i="10"/>
  <c r="F28" i="10"/>
  <c r="F27" i="10"/>
  <c r="F26" i="10"/>
  <c r="F32" i="10" l="1"/>
  <c r="F22" i="10"/>
  <c r="F51" i="10" s="1"/>
  <c r="F78" i="10" s="1"/>
  <c r="F79" i="10" l="1"/>
  <c r="F80" i="10"/>
  <c r="E26" i="7"/>
  <c r="E25" i="7"/>
  <c r="E17" i="7"/>
  <c r="E16" i="7"/>
  <c r="E15" i="7"/>
  <c r="E14" i="7"/>
  <c r="E13" i="7"/>
  <c r="E12" i="7"/>
  <c r="E11" i="7"/>
  <c r="E10" i="7"/>
  <c r="E9" i="7"/>
  <c r="E8" i="7"/>
  <c r="E7" i="7"/>
  <c r="E6" i="7"/>
  <c r="E20" i="7" l="1"/>
  <c r="E19" i="7"/>
  <c r="E18" i="7"/>
  <c r="E29" i="7" l="1"/>
  <c r="E23" i="5"/>
  <c r="E17" i="5"/>
  <c r="E16" i="5"/>
  <c r="E15" i="5"/>
  <c r="E14" i="5"/>
  <c r="E13" i="5"/>
  <c r="E12" i="5"/>
  <c r="E11" i="5"/>
  <c r="E10" i="5"/>
  <c r="E9" i="5"/>
  <c r="E8" i="5"/>
  <c r="E7" i="5"/>
  <c r="E6" i="5"/>
  <c r="E25" i="4"/>
  <c r="E24" i="4"/>
  <c r="E17" i="4"/>
  <c r="E16" i="4"/>
  <c r="E15" i="4"/>
  <c r="E14" i="4"/>
  <c r="E13" i="4"/>
  <c r="E12" i="4"/>
  <c r="E11" i="4"/>
  <c r="E10" i="4"/>
  <c r="E9" i="4"/>
  <c r="E8" i="4"/>
  <c r="E7" i="4"/>
  <c r="E6" i="4"/>
  <c r="E7" i="1"/>
  <c r="E8" i="1"/>
  <c r="E9" i="1"/>
  <c r="E10" i="1"/>
  <c r="E11" i="1"/>
  <c r="E12" i="1"/>
  <c r="E13" i="1"/>
  <c r="E14" i="1"/>
  <c r="E15" i="1"/>
  <c r="E16" i="1"/>
  <c r="E17" i="1"/>
  <c r="E6" i="1"/>
  <c r="E18" i="5" l="1"/>
  <c r="E26" i="5" s="1"/>
  <c r="E19" i="4"/>
  <c r="E28" i="4" s="1"/>
  <c r="E19" i="1"/>
  <c r="E25" i="1" s="1"/>
</calcChain>
</file>

<file path=xl/sharedStrings.xml><?xml version="1.0" encoding="utf-8"?>
<sst xmlns="http://schemas.openxmlformats.org/spreadsheetml/2006/main" count="298" uniqueCount="164">
  <si>
    <t>TROŠKOVNIK  Grupa 1 - Osobna računala i monitori</t>
  </si>
  <si>
    <t>A</t>
  </si>
  <si>
    <t>Cjenik proizvoda</t>
  </si>
  <si>
    <t>Redni broj</t>
  </si>
  <si>
    <t>Oznaka proizvoda, prema tehničkim specifikacijama</t>
  </si>
  <si>
    <t>Količina</t>
  </si>
  <si>
    <t>Jedinična cijena (bez PDV-a)</t>
  </si>
  <si>
    <t>Ukupna cijena (bez PDV-a)</t>
  </si>
  <si>
    <t>PC01</t>
  </si>
  <si>
    <t>PC01 sa on-site održavanjem</t>
  </si>
  <si>
    <t>PC02</t>
  </si>
  <si>
    <t>PC02 sa on-site održavanjem</t>
  </si>
  <si>
    <t>PC03</t>
  </si>
  <si>
    <t>PC03 sa on-site održavanjem</t>
  </si>
  <si>
    <t>LC01</t>
  </si>
  <si>
    <t>LC01 sa on-site održavanjem</t>
  </si>
  <si>
    <t>LC02</t>
  </si>
  <si>
    <t>LC02 sa on-site održavanjem</t>
  </si>
  <si>
    <t>LC03</t>
  </si>
  <si>
    <t>LC03 sa on-site održavanjem</t>
  </si>
  <si>
    <t>B</t>
  </si>
  <si>
    <t>Kriterij ekonomski najpovoljnije ponude - trajanje proizvođačkom jamstva</t>
  </si>
  <si>
    <t xml:space="preserve">Razdoblje proizvođačkog jamstva na ponuđenu opremu, </t>
  </si>
  <si>
    <t>Napomena: 
upisati broj godina, minimalno 3 godine</t>
  </si>
  <si>
    <t xml:space="preserve">C </t>
  </si>
  <si>
    <t>Usklađena cijena</t>
  </si>
  <si>
    <t>Napomena: usklađena cijena je izračunata prema formuli:</t>
  </si>
  <si>
    <t>Usklađena cijena = Ukupna cijena - koeficijent umanjenja * Ukupna cijena</t>
  </si>
  <si>
    <t xml:space="preserve">gdje su: </t>
  </si>
  <si>
    <r>
      <rPr>
        <b/>
        <sz val="11"/>
        <color theme="1"/>
        <rFont val="Calibri"/>
        <family val="2"/>
        <charset val="238"/>
        <scheme val="minor"/>
      </rPr>
      <t>Ukupna cijena</t>
    </r>
    <r>
      <rPr>
        <sz val="11"/>
        <color theme="1"/>
        <rFont val="Calibri"/>
        <family val="2"/>
        <charset val="238"/>
        <scheme val="minor"/>
      </rPr>
      <t xml:space="preserve"> iznos iz ćelije E19</t>
    </r>
  </si>
  <si>
    <r>
      <rPr>
        <b/>
        <sz val="11"/>
        <color theme="1"/>
        <rFont val="Calibri"/>
        <family val="2"/>
        <charset val="238"/>
        <scheme val="minor"/>
      </rPr>
      <t>Koeficijent umanjenja</t>
    </r>
    <r>
      <rPr>
        <sz val="11"/>
        <color theme="1"/>
        <rFont val="Calibri"/>
        <family val="2"/>
        <charset val="238"/>
        <scheme val="minor"/>
      </rPr>
      <t xml:space="preserve"> koeficijent koji ovisi o duljini trajanja proizvođačkog jamstva, prema tablici</t>
    </r>
  </si>
  <si>
    <t xml:space="preserve">Godine </t>
  </si>
  <si>
    <t>koeficijent</t>
  </si>
  <si>
    <t>Kriterij</t>
  </si>
  <si>
    <t xml:space="preserve">Vrijednost </t>
  </si>
  <si>
    <t>Koeficijent umanjenja</t>
  </si>
  <si>
    <t>Efikasnost napajanja</t>
  </si>
  <si>
    <t>Silver</t>
  </si>
  <si>
    <t>Usklađena cijena = Ukupna cijena - (koeficijent umanjenja Trajanje Jamstva) * Ukupna cijena- (koeficijent umanjenja Klasa napajanja) * Ukupna cijena</t>
  </si>
  <si>
    <r>
      <rPr>
        <b/>
        <sz val="11"/>
        <color theme="1"/>
        <rFont val="Calibri"/>
        <family val="2"/>
        <charset val="238"/>
        <scheme val="minor"/>
      </rPr>
      <t>Ukupna cijena</t>
    </r>
    <r>
      <rPr>
        <sz val="11"/>
        <color theme="1"/>
        <rFont val="Calibri"/>
        <family val="2"/>
        <charset val="238"/>
        <scheme val="minor"/>
      </rPr>
      <t xml:space="preserve"> iznos iz ćelije E19, koeficijent 93%</t>
    </r>
  </si>
  <si>
    <r>
      <rPr>
        <b/>
        <sz val="11"/>
        <color theme="1"/>
        <rFont val="Calibri"/>
        <family val="2"/>
        <charset val="238"/>
        <scheme val="minor"/>
      </rPr>
      <t>Koeficijent umanjenja</t>
    </r>
    <r>
      <rPr>
        <sz val="11"/>
        <color theme="1"/>
        <rFont val="Calibri"/>
        <family val="2"/>
        <charset val="238"/>
        <scheme val="minor"/>
      </rPr>
      <t xml:space="preserve"> Trajanje jamstva - koeficijent koji ovisi o duljini trajanja proizvođačkog jamstva, prema tablici</t>
    </r>
  </si>
  <si>
    <t xml:space="preserve">Trajanje jamstva </t>
  </si>
  <si>
    <t>Koeficijent umanjenja Trajanje jamstva</t>
  </si>
  <si>
    <r>
      <rPr>
        <b/>
        <sz val="11"/>
        <color theme="1"/>
        <rFont val="Calibri"/>
        <family val="2"/>
        <charset val="238"/>
        <scheme val="minor"/>
      </rPr>
      <t>Koeficijent umanjenja</t>
    </r>
    <r>
      <rPr>
        <sz val="11"/>
        <color theme="1"/>
        <rFont val="Calibri"/>
        <family val="2"/>
        <charset val="238"/>
        <scheme val="minor"/>
      </rPr>
      <t xml:space="preserve"> Klasa napajanja  - koeficijent koji ovisi o klasi napajanja jamstva, prema tablici</t>
    </r>
  </si>
  <si>
    <t>Klasa napajanja</t>
  </si>
  <si>
    <t>Bronze</t>
  </si>
  <si>
    <t>Gold</t>
  </si>
  <si>
    <t>Platinum, Titanium</t>
  </si>
  <si>
    <t>1.1 OSNOVNE TARIFE - GOVORNE, MJEŠOVITE I PODATKOVNE USLUGE</t>
  </si>
  <si>
    <t>Naziv stavke i kratak opis</t>
  </si>
  <si>
    <t>1.1.1</t>
  </si>
  <si>
    <t>1.1.2</t>
  </si>
  <si>
    <t>1.1.3</t>
  </si>
  <si>
    <t>1.1.4</t>
  </si>
  <si>
    <t>1.2 OSNOVNE TARIFE - PODATKOVNA USLUGA</t>
  </si>
  <si>
    <t>1.2.1</t>
  </si>
  <si>
    <t>1.2.2</t>
  </si>
  <si>
    <t>1.2.3</t>
  </si>
  <si>
    <r>
      <t xml:space="preserve">Data Tarifa 50 GB </t>
    </r>
    <r>
      <rPr>
        <sz val="12"/>
        <rFont val="Arial"/>
        <family val="2"/>
      </rPr>
      <t>podatkovnog prometa po maksimalno dostupnoj brzini i neograničeni podatkovni promet po brzini od 64 Kbps</t>
    </r>
  </si>
  <si>
    <t>1.3.1</t>
  </si>
  <si>
    <t>1.4.2</t>
  </si>
  <si>
    <t>1.4.4</t>
  </si>
  <si>
    <t>1.4.6</t>
  </si>
  <si>
    <t>1.4.7</t>
  </si>
  <si>
    <t>1.4.8</t>
  </si>
  <si>
    <t>1.4.9</t>
  </si>
  <si>
    <t>1.4.10</t>
  </si>
  <si>
    <r>
      <t xml:space="preserve">Međunarodni pozivi u Zoni I - minuta poziva
</t>
    </r>
    <r>
      <rPr>
        <sz val="12"/>
        <rFont val="Arial"/>
        <family val="2"/>
      </rPr>
      <t>uključuje: odlazne pozive prema državama EU/EEA (Zona I)</t>
    </r>
  </si>
  <si>
    <r>
      <t xml:space="preserve">Međunarodni SMS u Zoni I - 1 SMS
</t>
    </r>
    <r>
      <rPr>
        <sz val="12"/>
        <rFont val="Arial"/>
        <family val="2"/>
      </rPr>
      <t>uključuje: odlazni SMS promet prema državama EU/EEA (Zona I)</t>
    </r>
  </si>
  <si>
    <r>
      <t xml:space="preserve">TIP VPN </t>
    </r>
    <r>
      <rPr>
        <sz val="12"/>
        <rFont val="Arial"/>
        <family val="2"/>
      </rPr>
      <t>- GSM TELEFON</t>
    </r>
  </si>
  <si>
    <r>
      <t xml:space="preserve">TIP 1 </t>
    </r>
    <r>
      <rPr>
        <sz val="12"/>
        <rFont val="Arial"/>
        <family val="2"/>
      </rPr>
      <t>- GSM TELEFON</t>
    </r>
  </si>
  <si>
    <r>
      <rPr>
        <b/>
        <sz val="12"/>
        <rFont val="Arial"/>
        <family val="2"/>
      </rPr>
      <t xml:space="preserve">TIP 2 </t>
    </r>
    <r>
      <rPr>
        <sz val="12"/>
        <rFont val="Arial"/>
        <family val="2"/>
      </rPr>
      <t>- GSM TELEFON</t>
    </r>
  </si>
  <si>
    <r>
      <t>TIP D1</t>
    </r>
    <r>
      <rPr>
        <sz val="12"/>
        <rFont val="Arial"/>
        <family val="2"/>
      </rPr>
      <t xml:space="preserve"> - USB MODEM</t>
    </r>
  </si>
  <si>
    <r>
      <t>TIP D2</t>
    </r>
    <r>
      <rPr>
        <sz val="12"/>
        <rFont val="Arial"/>
        <family val="2"/>
      </rPr>
      <t xml:space="preserve"> - MODEM</t>
    </r>
  </si>
  <si>
    <r>
      <t>TIP D3</t>
    </r>
    <r>
      <rPr>
        <sz val="12"/>
        <rFont val="Arial"/>
        <family val="2"/>
      </rPr>
      <t xml:space="preserve"> - MODEM</t>
    </r>
  </si>
  <si>
    <t>Trajanje proizvođačkog jamstva na ponuđenu opremu</t>
  </si>
  <si>
    <t>Usklađena cijena = Ukupna cijena - (Koeficijent umanjenja Trajanje Jamstva * Ukupna cijena)</t>
  </si>
  <si>
    <r>
      <rPr>
        <b/>
        <sz val="11"/>
        <color theme="1"/>
        <rFont val="Calibri"/>
        <family val="2"/>
        <charset val="238"/>
        <scheme val="minor"/>
      </rPr>
      <t>Ukupna cijena</t>
    </r>
    <r>
      <rPr>
        <sz val="11"/>
        <color theme="1"/>
        <rFont val="Calibri"/>
        <family val="2"/>
        <charset val="238"/>
        <scheme val="minor"/>
      </rPr>
      <t xml:space="preserve"> (bez PDV-a) je ukupna cijena ponuđene opreme</t>
    </r>
  </si>
  <si>
    <r>
      <rPr>
        <b/>
        <sz val="11"/>
        <color theme="1"/>
        <rFont val="Calibri"/>
        <family val="2"/>
        <charset val="238"/>
        <scheme val="minor"/>
      </rPr>
      <t>Koeficijent umanjenja</t>
    </r>
    <r>
      <rPr>
        <sz val="11"/>
        <color theme="1"/>
        <rFont val="Calibri"/>
        <family val="2"/>
        <charset val="238"/>
        <scheme val="minor"/>
      </rPr>
      <t xml:space="preserve"> Trajanje jamstva - koeficijent koji ovisi o duljini trajanja ponuđenog proizvođačkog jamstva, a prema tablici</t>
    </r>
  </si>
  <si>
    <t>Ukupna cijena za računala (bez PDV-a), stavke 1-6</t>
  </si>
  <si>
    <t>Ukupna cijena , stavke 7-12</t>
  </si>
  <si>
    <t>Usklađena cijena = Ukupna cijena - (koeficijent umanjenja Trajanje Jamstva * Ukupna cijena za računala) - (koeficijent umanjenja Klasa napajanja * Ukupna cijena za računala)</t>
  </si>
  <si>
    <r>
      <rPr>
        <b/>
        <sz val="11"/>
        <color theme="1"/>
        <rFont val="Calibri"/>
        <family val="2"/>
        <charset val="238"/>
        <scheme val="minor"/>
      </rPr>
      <t>Ukupna cijena</t>
    </r>
    <r>
      <rPr>
        <sz val="11"/>
        <color theme="1"/>
        <rFont val="Calibri"/>
        <family val="2"/>
        <charset val="238"/>
        <scheme val="minor"/>
      </rPr>
      <t xml:space="preserve"> iznos iz ćelije E19 </t>
    </r>
  </si>
  <si>
    <t>Koeficijent umanjenja Klasa napajanja</t>
  </si>
  <si>
    <r>
      <t xml:space="preserve">Data Tarifa 5 GB </t>
    </r>
    <r>
      <rPr>
        <sz val="12"/>
        <rFont val="Arial"/>
        <family val="2"/>
      </rPr>
      <t>podatkovnog prometa po maksimalno dostupnoj brzini i neograničeni podatkovni promet po brzini od 64 Kbps</t>
    </r>
  </si>
  <si>
    <t>1.4.1</t>
  </si>
  <si>
    <t>1.4.3</t>
  </si>
  <si>
    <t>1.4.5</t>
  </si>
  <si>
    <t>1.4 USLUGE U TUZEMSTVU I INOZEMSTVU, IZVAN TARIFA</t>
  </si>
  <si>
    <r>
      <t xml:space="preserve">Data Tarifa 1 GB </t>
    </r>
    <r>
      <rPr>
        <sz val="12"/>
        <rFont val="Arial"/>
        <family val="2"/>
      </rPr>
      <t>podatkovnog prometa po maksimalno dostupnoj brzini i neograničeni podatkovni promet po brzini od 64 Kbps</t>
    </r>
  </si>
  <si>
    <r>
      <t xml:space="preserve">Međunarodni pozivi u Zoni II - minuta poziva
</t>
    </r>
    <r>
      <rPr>
        <sz val="12"/>
        <rFont val="Arial"/>
        <family val="2"/>
      </rPr>
      <t>uključuje: odlazne pozive prema državama izvan EU/EEA (Zona II)</t>
    </r>
  </si>
  <si>
    <r>
      <t xml:space="preserve">Međunarodni SMS u Zoni II - 1 SMS
</t>
    </r>
    <r>
      <rPr>
        <sz val="12"/>
        <rFont val="Arial"/>
        <family val="2"/>
      </rPr>
      <t>uključuje: odlazni SMS promet prema državama izvan EU/EEA (Zona II)</t>
    </r>
  </si>
  <si>
    <t>1. TARIFE I PROMET IZVAN TARIFA</t>
  </si>
  <si>
    <r>
      <t xml:space="preserve">Roaming u državama izvan EU/EEA (Zona II) - minuta poziva
</t>
    </r>
    <r>
      <rPr>
        <sz val="12"/>
        <rFont val="Arial"/>
        <family val="2"/>
      </rPr>
      <t>uključuje: odlazne pozive iz druge države prema Republici Hrvatskoj i državama EU/EEA (Zona I), odlazne pozive prema ostalim državama Europe i Svijeta (Zona II) i dolazne pozive iz ostalih država Europe i Svijeta (Zona II)</t>
    </r>
  </si>
  <si>
    <r>
      <t>Roaming u državama izvan EU/EEA (Zona II) - 1 SMS</t>
    </r>
    <r>
      <rPr>
        <sz val="12"/>
        <rFont val="Arial"/>
        <family val="2"/>
        <charset val="238"/>
      </rPr>
      <t xml:space="preserve">
uključuje: odlazni SMS promet iz druge države prema Republici Hrvatskoj i državama EU/EEA (Zona I) i odlazni SMS promet prema ostalim državama Europe i Svijeta (Zona II)</t>
    </r>
  </si>
  <si>
    <r>
      <t xml:space="preserve">Dodatna SIM-kartica
</t>
    </r>
    <r>
      <rPr>
        <sz val="12"/>
        <rFont val="Arial"/>
        <family val="2"/>
        <charset val="238"/>
      </rPr>
      <t>kojom se omogućava korištenje podatkovnog prometa iz Tarifa i Data Tarifa na više uređaja</t>
    </r>
  </si>
  <si>
    <r>
      <t xml:space="preserve">Roaming u državama izvan EU/EEA (Zona II) - 1 GB
</t>
    </r>
    <r>
      <rPr>
        <sz val="12"/>
        <rFont val="Arial"/>
        <family val="2"/>
      </rPr>
      <t>uključuje: podatkovni promet u ostalim državama Europe i Svijeta (Zona II)</t>
    </r>
  </si>
  <si>
    <r>
      <t xml:space="preserve">Obnavljajuća opcija od 1 GB </t>
    </r>
    <r>
      <rPr>
        <sz val="12"/>
        <rFont val="Arial"/>
        <family val="2"/>
      </rPr>
      <t xml:space="preserve">podatkovnog prometa po maksimalno dostupnoj brzini s mogučnošću višestruke aktivacije iste tijekom jednog obračunskog razdoblja, jedna aktivacija </t>
    </r>
  </si>
  <si>
    <t>1.3 OBNAVLJAJUĆA OPCIJA OD 1 GB DODATNOG  PODATKOVNOG PROMETA</t>
  </si>
  <si>
    <t>2.1</t>
  </si>
  <si>
    <t>2.2</t>
  </si>
  <si>
    <t>2.3</t>
  </si>
  <si>
    <t>2.4</t>
  </si>
  <si>
    <t>2.5</t>
  </si>
  <si>
    <t>2.6</t>
  </si>
  <si>
    <t>2.7</t>
  </si>
  <si>
    <t>REPUBLIKA HRVATSKA</t>
  </si>
  <si>
    <t>Dokumentacija o nabavi</t>
  </si>
  <si>
    <t>Ponuditelj je obvezan popuniti zasivljena polja</t>
  </si>
  <si>
    <t>Središnji državni ured za središnju javnu nabavu</t>
  </si>
  <si>
    <t>UPUTE ZA POPUNJAVANJE TROŠKOVNIKA:</t>
  </si>
  <si>
    <r>
      <rPr>
        <b/>
        <sz val="12"/>
        <rFont val="Arial"/>
        <family val="2"/>
      </rPr>
      <t>UKUPNO 1.1 - Cijena</t>
    </r>
    <r>
      <rPr>
        <sz val="12"/>
        <rFont val="Arial"/>
        <family val="2"/>
        <charset val="238"/>
      </rPr>
      <t xml:space="preserve"> bez PDV-a </t>
    </r>
  </si>
  <si>
    <r>
      <rPr>
        <b/>
        <sz val="12"/>
        <rFont val="Arial"/>
        <family val="2"/>
      </rPr>
      <t>UKUPNO 1.2 - Cijena</t>
    </r>
    <r>
      <rPr>
        <sz val="12"/>
        <rFont val="Arial"/>
        <family val="2"/>
        <charset val="238"/>
      </rPr>
      <t xml:space="preserve"> bez PDV-a </t>
    </r>
  </si>
  <si>
    <r>
      <t xml:space="preserve">Jedinična cijena 
</t>
    </r>
    <r>
      <rPr>
        <sz val="11"/>
        <rFont val="Arial"/>
        <family val="2"/>
        <charset val="238"/>
      </rPr>
      <t xml:space="preserve">bez PDV-a </t>
    </r>
  </si>
  <si>
    <r>
      <t xml:space="preserve">Cijena </t>
    </r>
    <r>
      <rPr>
        <sz val="11"/>
        <rFont val="Arial"/>
        <family val="2"/>
        <charset val="238"/>
      </rPr>
      <t xml:space="preserve">bez PDV-a </t>
    </r>
  </si>
  <si>
    <r>
      <rPr>
        <b/>
        <sz val="12"/>
        <rFont val="Arial"/>
        <family val="2"/>
      </rPr>
      <t>UKUPNO 1.3 - Cijena</t>
    </r>
    <r>
      <rPr>
        <sz val="12"/>
        <rFont val="Arial"/>
        <family val="2"/>
        <charset val="238"/>
      </rPr>
      <t xml:space="preserve"> bez PDV-a</t>
    </r>
  </si>
  <si>
    <r>
      <rPr>
        <b/>
        <sz val="12"/>
        <rFont val="Arial"/>
        <family val="2"/>
      </rPr>
      <t>UKUPNO 1. - Cijena</t>
    </r>
    <r>
      <rPr>
        <sz val="12"/>
        <rFont val="Arial"/>
        <family val="2"/>
        <charset val="238"/>
      </rPr>
      <t xml:space="preserve"> bez PDV-a</t>
    </r>
  </si>
  <si>
    <r>
      <t xml:space="preserve">Jedinična cijena 
</t>
    </r>
    <r>
      <rPr>
        <sz val="11"/>
        <rFont val="Arial"/>
        <family val="2"/>
        <charset val="238"/>
      </rPr>
      <t>bez PDV-a</t>
    </r>
  </si>
  <si>
    <r>
      <rPr>
        <b/>
        <sz val="12"/>
        <rFont val="Arial"/>
        <family val="2"/>
      </rPr>
      <t>UKUPNO 2. - Cijena</t>
    </r>
    <r>
      <rPr>
        <sz val="12"/>
        <rFont val="Arial"/>
        <family val="2"/>
        <charset val="238"/>
      </rPr>
      <t xml:space="preserve"> bez PDV-a</t>
    </r>
  </si>
  <si>
    <r>
      <rPr>
        <b/>
        <sz val="12"/>
        <rFont val="Arial"/>
        <family val="2"/>
      </rPr>
      <t>UKUPNO 1.4 - Cijena</t>
    </r>
    <r>
      <rPr>
        <sz val="12"/>
        <rFont val="Arial"/>
        <family val="2"/>
        <charset val="238"/>
      </rPr>
      <t xml:space="preserve"> bez PDV-a</t>
    </r>
  </si>
  <si>
    <r>
      <t xml:space="preserve">Data Tarifa 15 GB </t>
    </r>
    <r>
      <rPr>
        <sz val="12"/>
        <rFont val="Arial"/>
        <family val="2"/>
      </rPr>
      <t>podatkovnog prometa po maksimalno dostupnoj brzini i neograničeni podatkovni promet po brzini od 64 Kbps</t>
    </r>
  </si>
  <si>
    <r>
      <t xml:space="preserve">Data Tarifa 150 GB </t>
    </r>
    <r>
      <rPr>
        <sz val="12"/>
        <rFont val="Arial"/>
        <family val="2"/>
      </rPr>
      <t>podatkovnog prometa po maksimalno dostupnoj brzini i neograničeni podatkovni promet po brzini od 64 Kbps</t>
    </r>
  </si>
  <si>
    <r>
      <t xml:space="preserve">Data Tarifa neograničenog </t>
    </r>
    <r>
      <rPr>
        <sz val="12"/>
        <rFont val="Arial"/>
        <family val="2"/>
      </rPr>
      <t>podatkovnog prometa po maksimalno dostupnoj brzini</t>
    </r>
  </si>
  <si>
    <t>1.2.4</t>
  </si>
  <si>
    <t>1.2.5</t>
  </si>
  <si>
    <t>1.2.6</t>
  </si>
  <si>
    <t>1.1.5</t>
  </si>
  <si>
    <t>Ev.br. 9/2024</t>
  </si>
  <si>
    <r>
      <t>Pozivi</t>
    </r>
    <r>
      <rPr>
        <sz val="12"/>
        <rFont val="Arial"/>
        <family val="2"/>
      </rPr>
      <t xml:space="preserve"> prema mobilnim i fiksnim mrežama unutar Republike Hrvatske </t>
    </r>
    <r>
      <rPr>
        <b/>
        <sz val="12"/>
        <rFont val="Arial"/>
        <family val="2"/>
      </rPr>
      <t>[min]</t>
    </r>
  </si>
  <si>
    <t xml:space="preserve"> Usluga</t>
  </si>
  <si>
    <t>Mjeseci</t>
  </si>
  <si>
    <t>Jednokratno naknada za uslugu povezivanja mobilno-fiksnog VPN pristupa</t>
  </si>
  <si>
    <t>n/p</t>
  </si>
  <si>
    <t>24</t>
  </si>
  <si>
    <t>4</t>
  </si>
  <si>
    <t>5</t>
  </si>
  <si>
    <r>
      <rPr>
        <b/>
        <sz val="12"/>
        <rFont val="Arial"/>
        <family val="2"/>
      </rPr>
      <t>UKUPNO 3. - Cijena</t>
    </r>
    <r>
      <rPr>
        <sz val="12"/>
        <rFont val="Arial"/>
        <family val="2"/>
        <charset val="238"/>
      </rPr>
      <t xml:space="preserve"> bez PDV-a</t>
    </r>
  </si>
  <si>
    <t>PDV:</t>
  </si>
  <si>
    <t xml:space="preserve">Mjesečna naknada za uslugu povezivanja mobilno-fiksnog VPN pristupa </t>
  </si>
  <si>
    <r>
      <t xml:space="preserve">U dijelu </t>
    </r>
    <r>
      <rPr>
        <b/>
        <sz val="11"/>
        <rFont val="Arial"/>
        <family val="2"/>
        <charset val="238"/>
      </rPr>
      <t>Cijena,</t>
    </r>
    <r>
      <rPr>
        <sz val="11"/>
        <rFont val="Arial"/>
        <family val="2"/>
        <charset val="238"/>
      </rPr>
      <t xml:space="preserve"> formulom se automatski izračunava cijena ponude, prema stavkama i ukupno</t>
    </r>
  </si>
  <si>
    <r>
      <rPr>
        <b/>
        <sz val="11"/>
        <color theme="1"/>
        <rFont val="Arial"/>
        <family val="2"/>
      </rPr>
      <t>Jedinična cijena</t>
    </r>
    <r>
      <rPr>
        <sz val="11"/>
        <color theme="1"/>
        <rFont val="Arial"/>
        <family val="2"/>
        <charset val="238"/>
      </rPr>
      <t xml:space="preserve"> bez PDV-a</t>
    </r>
  </si>
  <si>
    <r>
      <t xml:space="preserve">Količina
</t>
    </r>
    <r>
      <rPr>
        <sz val="11"/>
        <rFont val="Arial"/>
        <family val="2"/>
        <charset val="238"/>
      </rPr>
      <t>[kom]</t>
    </r>
  </si>
  <si>
    <t>3.1</t>
  </si>
  <si>
    <t>3.2</t>
  </si>
  <si>
    <t>Ako određenu stavku troškovnika neće naplaćivati, ponuditelj je obvezan upisati 0,00 EUR-a.</t>
  </si>
  <si>
    <t xml:space="preserve">TROŠKOVNIK - Grupa 3 </t>
  </si>
  <si>
    <r>
      <t xml:space="preserve">Jedinična cijena
</t>
    </r>
    <r>
      <rPr>
        <sz val="11"/>
        <rFont val="Arial"/>
        <family val="2"/>
        <charset val="238"/>
      </rPr>
      <t xml:space="preserve">bez PDV-a </t>
    </r>
  </si>
  <si>
    <t>4.1</t>
  </si>
  <si>
    <t>UKUPNO GRUPA 3 - CIJENA BEZ PDV-a:</t>
  </si>
  <si>
    <t>UKUPNO GRUPA 3 - CIJENA S PDV-om:</t>
  </si>
  <si>
    <r>
      <rPr>
        <b/>
        <sz val="12"/>
        <rFont val="Arial"/>
        <family val="2"/>
        <charset val="238"/>
      </rPr>
      <t>Tarifa 1</t>
    </r>
    <r>
      <rPr>
        <sz val="12"/>
        <rFont val="Arial"/>
        <family val="2"/>
      </rPr>
      <t xml:space="preserve">
- besplatne minute poziva i SMS poruka unutar mreže ugovaratelja 
- 100 minuta i 100 SMS poruka tuzemnog prometa prema prema drugim mobilnim i fiksnim mrežama u Republici Hrvatskoj
- 1 GB podatkovnog promet po maksimalno dostupnoj brzini i neograničeni podatkovni promet po brzini od 64 Kbps</t>
    </r>
  </si>
  <si>
    <r>
      <rPr>
        <b/>
        <sz val="12"/>
        <rFont val="Arial"/>
        <family val="2"/>
        <charset val="238"/>
      </rPr>
      <t>Tarifa 2</t>
    </r>
    <r>
      <rPr>
        <sz val="12"/>
        <rFont val="Arial"/>
        <family val="2"/>
      </rPr>
      <t xml:space="preserve">
- besplatne minute poziva i SMS poruka unutar mreže ugovaratelja
- 500 minuta i 100 SMS poruka tuzemnog prometa prema drugim mobilnim i fiksnim mrežama u Republici Hrvatskoj 
- 4 GB podatkovnog prometa po maksimalno dostupnoj brzini i neograničeni podatkovni promet po brzini od 64 Kbps</t>
    </r>
  </si>
  <si>
    <r>
      <rPr>
        <b/>
        <sz val="12"/>
        <rFont val="Arial"/>
        <family val="2"/>
      </rPr>
      <t>Tarifa 4</t>
    </r>
    <r>
      <rPr>
        <sz val="12"/>
        <rFont val="Arial"/>
        <family val="2"/>
        <charset val="238"/>
      </rPr>
      <t xml:space="preserve">
- besplatne minute poziva i SMS poruka unutar mreže ugovaratelja
- neograničene količine minuta poziva i SMS poruka tuzemnog prometa prema drugim mobilnim i fiksnim mrežama u Republici Hrvatskoj, 
- 20 GB podatkovnog prometa po maksimalno dostupnoj brzini i neograničeni podatkovni promet po brzini od 64 Kbps </t>
    </r>
  </si>
  <si>
    <r>
      <rPr>
        <b/>
        <sz val="12"/>
        <rFont val="Arial"/>
        <family val="2"/>
      </rPr>
      <t>Tarifa 5</t>
    </r>
    <r>
      <rPr>
        <sz val="12"/>
        <rFont val="Arial"/>
        <family val="2"/>
        <charset val="238"/>
      </rPr>
      <t xml:space="preserve">
- besplatne minute poziva i SMS poruka unutar mreže ugovaratelja
- neograničene količine minuta poziva i SMS poruka tuzemnog prometa prema drugim mobilnim i fiksnim mrežama u Republici Hrvatskoj 
- neograničeni podatkovni promet po maksimalno dostupnoj brzini </t>
    </r>
  </si>
  <si>
    <r>
      <rPr>
        <b/>
        <sz val="12"/>
        <rFont val="Arial"/>
        <family val="2"/>
        <charset val="238"/>
      </rPr>
      <t>Tarifa 3</t>
    </r>
    <r>
      <rPr>
        <sz val="12"/>
        <rFont val="Arial"/>
        <family val="2"/>
      </rPr>
      <t xml:space="preserve"> 
- besplatne minute poziva i SMS poruka unutar mreže ugovaratelja
- 1000 minuta i 100 SMS poruka tuzemnog prometa prema drugim mobilnim i fiksnim mrežama u Republici Hrvatskoj
- 10 GB podatkovnog prometa po maksimalno dostupnoj brzini i neograničeni podatkovni promet po brzini od 64 Kbps</t>
    </r>
  </si>
  <si>
    <r>
      <rPr>
        <b/>
        <sz val="12"/>
        <rFont val="Arial"/>
        <family val="2"/>
      </rPr>
      <t>UKUPNO 4. - Cijena</t>
    </r>
    <r>
      <rPr>
        <sz val="12"/>
        <rFont val="Arial"/>
        <family val="2"/>
        <charset val="238"/>
      </rPr>
      <t xml:space="preserve"> bez PDV-a</t>
    </r>
  </si>
  <si>
    <t xml:space="preserve">3. Usluga povezivanja mobilne i fiksne mreže različitih operatora u VPN  </t>
  </si>
  <si>
    <t>Mjesečna naknada za upravljanje mobilnim uređajima (MDM)</t>
  </si>
  <si>
    <t>4. USLUGA UPRAVLJANJE MOBILNIM UREĐAJIMA (MDM)</t>
  </si>
  <si>
    <r>
      <t xml:space="preserve">SMS </t>
    </r>
    <r>
      <rPr>
        <sz val="12"/>
        <rFont val="Arial"/>
        <family val="2"/>
      </rPr>
      <t xml:space="preserve">promet prema mobilnim mrežama unutar Republike Hrvatske </t>
    </r>
    <r>
      <rPr>
        <b/>
        <sz val="12"/>
        <rFont val="Arial"/>
        <family val="2"/>
      </rPr>
      <t>[SMS]</t>
    </r>
  </si>
  <si>
    <r>
      <t xml:space="preserve">MMS </t>
    </r>
    <r>
      <rPr>
        <sz val="12"/>
        <rFont val="Arial"/>
        <family val="2"/>
      </rPr>
      <t xml:space="preserve">promet prema mobilnim mrežama unutar Republike Hrvatske </t>
    </r>
    <r>
      <rPr>
        <b/>
        <sz val="12"/>
        <rFont val="Arial"/>
        <family val="2"/>
      </rPr>
      <t>[MMS]</t>
    </r>
  </si>
  <si>
    <r>
      <t xml:space="preserve">Količina </t>
    </r>
    <r>
      <rPr>
        <sz val="11"/>
        <color theme="1"/>
        <rFont val="Arial"/>
        <family val="2"/>
        <charset val="238"/>
      </rPr>
      <t>[kanal]</t>
    </r>
  </si>
  <si>
    <t>30</t>
  </si>
  <si>
    <t>2. MOBILNI TELEFONI I OSTALA OPREMA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</si>
</sst>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\ _k_n_-;\-* #,##0.00\ _k_n_-;_-* &quot;-&quot;??\ _k_n_-;_-@_-"/>
    <numFmt numFmtId="165" formatCode="_-* #,##0.00\ [$kn-41A]_-;\-* #,##0.00\ [$kn-41A]_-;_-* &quot;-&quot;??\ [$kn-41A]_-;_-@_-"/>
    <numFmt numFmtId="166" formatCode="#,##0.00\ [$kn-41A]"/>
    <numFmt numFmtId="167" formatCode="#,##0.00\ &quot;kn&quot;"/>
  </numFmts>
  <fonts count="33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rgb="FF000000"/>
      <name val="Arial"/>
      <family val="2"/>
      <charset val="238"/>
    </font>
    <font>
      <b/>
      <i/>
      <sz val="11"/>
      <color rgb="FF000000"/>
      <name val="Arial"/>
      <family val="2"/>
      <charset val="238"/>
    </font>
    <font>
      <sz val="11"/>
      <name val="Arial"/>
      <family val="2"/>
      <charset val="238"/>
    </font>
    <font>
      <sz val="11"/>
      <name val="Arial Narrow"/>
      <family val="2"/>
      <charset val="238"/>
    </font>
    <font>
      <b/>
      <sz val="12"/>
      <color theme="1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2"/>
      <name val="Arial"/>
      <family val="2"/>
      <charset val="238"/>
    </font>
    <font>
      <b/>
      <sz val="11"/>
      <name val="Arial"/>
      <family val="2"/>
      <charset val="238"/>
    </font>
    <font>
      <b/>
      <sz val="14"/>
      <name val="Arial"/>
      <family val="2"/>
      <charset val="238"/>
    </font>
    <font>
      <sz val="8"/>
      <name val="Arial"/>
      <family val="2"/>
      <charset val="238"/>
    </font>
    <font>
      <sz val="11"/>
      <color theme="1"/>
      <name val="Arial"/>
      <family val="2"/>
      <charset val="238"/>
    </font>
    <font>
      <sz val="12"/>
      <name val="Arial"/>
      <family val="2"/>
      <charset val="238"/>
    </font>
    <font>
      <b/>
      <u/>
      <sz val="11"/>
      <name val="Arial"/>
      <family val="2"/>
      <charset val="238"/>
    </font>
    <font>
      <sz val="10"/>
      <name val="Arial"/>
      <family val="2"/>
      <charset val="238"/>
    </font>
    <font>
      <b/>
      <sz val="12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sz val="13"/>
      <name val="Arial"/>
      <family val="2"/>
    </font>
    <font>
      <sz val="13"/>
      <name val="Arial"/>
      <family val="2"/>
    </font>
    <font>
      <sz val="14"/>
      <name val="Arial"/>
      <family val="2"/>
    </font>
    <font>
      <b/>
      <sz val="16"/>
      <name val="Arial"/>
      <family val="2"/>
      <charset val="238"/>
    </font>
    <font>
      <sz val="14"/>
      <color rgb="FFFF0000"/>
      <name val="Arial"/>
      <family val="2"/>
    </font>
    <font>
      <b/>
      <sz val="13"/>
      <name val="Arial"/>
      <family val="2"/>
      <charset val="238"/>
    </font>
    <font>
      <sz val="12"/>
      <color rgb="FFFF0000"/>
      <name val="Arial"/>
      <family val="2"/>
      <charset val="238"/>
    </font>
    <font>
      <sz val="8"/>
      <name val="Calibri"/>
      <family val="2"/>
      <charset val="238"/>
      <scheme val="minor"/>
    </font>
    <font>
      <b/>
      <sz val="11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i/>
      <sz val="8"/>
      <color theme="1"/>
      <name val="Arial"/>
      <family val="2"/>
      <charset val="238"/>
    </font>
    <font>
      <sz val="11"/>
      <color theme="1"/>
      <name val="Arial"/>
      <family val="2"/>
    </font>
    <font>
      <b/>
      <sz val="11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F5F5F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4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6" fillId="0" borderId="0"/>
  </cellStyleXfs>
  <cellXfs count="183">
    <xf numFmtId="0" fontId="0" fillId="0" borderId="0" xfId="0"/>
    <xf numFmtId="0" fontId="0" fillId="0" borderId="5" xfId="0" applyBorder="1"/>
    <xf numFmtId="0" fontId="0" fillId="0" borderId="5" xfId="0" applyBorder="1" applyAlignment="1">
      <alignment wrapText="1"/>
    </xf>
    <xf numFmtId="0" fontId="0" fillId="0" borderId="6" xfId="0" applyBorder="1"/>
    <xf numFmtId="0" fontId="4" fillId="2" borderId="1" xfId="0" applyFont="1" applyFill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9" fontId="0" fillId="0" borderId="14" xfId="1" applyFont="1" applyBorder="1" applyAlignment="1">
      <alignment horizontal="center"/>
    </xf>
    <xf numFmtId="0" fontId="0" fillId="0" borderId="15" xfId="0" applyBorder="1" applyAlignment="1">
      <alignment horizontal="center"/>
    </xf>
    <xf numFmtId="9" fontId="0" fillId="0" borderId="16" xfId="1" applyFont="1" applyBorder="1" applyAlignment="1">
      <alignment horizontal="center"/>
    </xf>
    <xf numFmtId="0" fontId="7" fillId="0" borderId="3" xfId="0" applyFont="1" applyBorder="1"/>
    <xf numFmtId="0" fontId="7" fillId="0" borderId="4" xfId="0" applyFont="1" applyBorder="1"/>
    <xf numFmtId="0" fontId="0" fillId="0" borderId="4" xfId="0" applyBorder="1"/>
    <xf numFmtId="0" fontId="7" fillId="0" borderId="5" xfId="0" applyFont="1" applyBorder="1"/>
    <xf numFmtId="0" fontId="2" fillId="0" borderId="3" xfId="0" applyFont="1" applyBorder="1"/>
    <xf numFmtId="0" fontId="2" fillId="0" borderId="0" xfId="0" applyFont="1"/>
    <xf numFmtId="0" fontId="3" fillId="3" borderId="7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165" fontId="3" fillId="3" borderId="1" xfId="0" applyNumberFormat="1" applyFont="1" applyFill="1" applyBorder="1" applyAlignment="1">
      <alignment vertical="center" wrapText="1"/>
    </xf>
    <xf numFmtId="165" fontId="5" fillId="4" borderId="1" xfId="0" applyNumberFormat="1" applyFont="1" applyFill="1" applyBorder="1" applyAlignment="1">
      <alignment horizontal="right" vertical="center" wrapText="1"/>
    </xf>
    <xf numFmtId="165" fontId="0" fillId="0" borderId="2" xfId="0" applyNumberFormat="1" applyBorder="1"/>
    <xf numFmtId="165" fontId="0" fillId="4" borderId="8" xfId="0" applyNumberFormat="1" applyFill="1" applyBorder="1"/>
    <xf numFmtId="0" fontId="7" fillId="0" borderId="0" xfId="0" applyFont="1"/>
    <xf numFmtId="0" fontId="0" fillId="0" borderId="11" xfId="0" applyBorder="1" applyAlignment="1">
      <alignment horizontal="center" wrapText="1"/>
    </xf>
    <xf numFmtId="0" fontId="0" fillId="0" borderId="12" xfId="0" applyBorder="1" applyAlignment="1">
      <alignment horizontal="center" wrapText="1"/>
    </xf>
    <xf numFmtId="0" fontId="0" fillId="0" borderId="15" xfId="0" applyBorder="1" applyAlignment="1">
      <alignment horizontal="center" wrapText="1"/>
    </xf>
    <xf numFmtId="0" fontId="0" fillId="0" borderId="16" xfId="0" applyBorder="1" applyAlignment="1">
      <alignment horizontal="center" wrapText="1"/>
    </xf>
    <xf numFmtId="0" fontId="3" fillId="3" borderId="19" xfId="0" applyFont="1" applyFill="1" applyBorder="1" applyAlignment="1">
      <alignment horizontal="center" vertical="center" wrapText="1"/>
    </xf>
    <xf numFmtId="0" fontId="0" fillId="0" borderId="11" xfId="0" applyBorder="1" applyAlignment="1">
      <alignment wrapText="1"/>
    </xf>
    <xf numFmtId="0" fontId="0" fillId="0" borderId="18" xfId="0" applyBorder="1"/>
    <xf numFmtId="0" fontId="0" fillId="0" borderId="12" xfId="0" applyBorder="1"/>
    <xf numFmtId="0" fontId="5" fillId="0" borderId="20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9" fontId="0" fillId="0" borderId="17" xfId="1" applyFont="1" applyBorder="1" applyAlignment="1">
      <alignment horizontal="center" vertical="center" wrapText="1"/>
    </xf>
    <xf numFmtId="165" fontId="0" fillId="0" borderId="0" xfId="0" applyNumberFormat="1"/>
    <xf numFmtId="0" fontId="21" fillId="5" borderId="22" xfId="0" applyFont="1" applyFill="1" applyBorder="1"/>
    <xf numFmtId="0" fontId="5" fillId="5" borderId="0" xfId="0" applyFont="1" applyFill="1"/>
    <xf numFmtId="0" fontId="11" fillId="5" borderId="0" xfId="0" applyFont="1" applyFill="1" applyAlignment="1">
      <alignment horizontal="left" vertical="center"/>
    </xf>
    <xf numFmtId="0" fontId="15" fillId="5" borderId="0" xfId="0" applyFont="1" applyFill="1" applyAlignment="1">
      <alignment vertical="center"/>
    </xf>
    <xf numFmtId="0" fontId="13" fillId="5" borderId="0" xfId="0" applyFont="1" applyFill="1"/>
    <xf numFmtId="0" fontId="22" fillId="5" borderId="0" xfId="0" applyFont="1" applyFill="1" applyAlignment="1">
      <alignment horizontal="center"/>
    </xf>
    <xf numFmtId="0" fontId="22" fillId="5" borderId="0" xfId="0" applyFont="1" applyFill="1"/>
    <xf numFmtId="0" fontId="21" fillId="5" borderId="22" xfId="0" applyFont="1" applyFill="1" applyBorder="1" applyAlignment="1">
      <alignment horizontal="center"/>
    </xf>
    <xf numFmtId="0" fontId="21" fillId="5" borderId="0" xfId="0" applyFont="1" applyFill="1" applyAlignment="1">
      <alignment horizontal="center"/>
    </xf>
    <xf numFmtId="0" fontId="21" fillId="5" borderId="0" xfId="0" applyFont="1" applyFill="1"/>
    <xf numFmtId="0" fontId="10" fillId="5" borderId="1" xfId="0" applyFont="1" applyFill="1" applyBorder="1" applyAlignment="1">
      <alignment horizontal="center" vertical="center" wrapText="1"/>
    </xf>
    <xf numFmtId="0" fontId="12" fillId="5" borderId="1" xfId="0" applyFont="1" applyFill="1" applyBorder="1" applyAlignment="1">
      <alignment horizontal="center" vertical="center" wrapText="1"/>
    </xf>
    <xf numFmtId="1" fontId="9" fillId="5" borderId="21" xfId="0" applyNumberFormat="1" applyFont="1" applyFill="1" applyBorder="1" applyAlignment="1">
      <alignment horizontal="center" vertical="center" wrapText="1"/>
    </xf>
    <xf numFmtId="0" fontId="18" fillId="5" borderId="1" xfId="0" applyFont="1" applyFill="1" applyBorder="1" applyAlignment="1">
      <alignment horizontal="left" vertical="center" wrapText="1"/>
    </xf>
    <xf numFmtId="1" fontId="9" fillId="5" borderId="1" xfId="0" applyNumberFormat="1" applyFont="1" applyFill="1" applyBorder="1" applyAlignment="1">
      <alignment horizontal="center" vertical="center" wrapText="1"/>
    </xf>
    <xf numFmtId="0" fontId="5" fillId="5" borderId="0" xfId="0" applyFont="1" applyFill="1" applyAlignment="1">
      <alignment vertical="center"/>
    </xf>
    <xf numFmtId="0" fontId="17" fillId="5" borderId="21" xfId="0" applyFont="1" applyFill="1" applyBorder="1" applyAlignment="1">
      <alignment horizontal="left" vertical="center" wrapText="1"/>
    </xf>
    <xf numFmtId="0" fontId="17" fillId="5" borderId="1" xfId="0" applyFont="1" applyFill="1" applyBorder="1" applyAlignment="1">
      <alignment horizontal="left" vertical="center" wrapText="1"/>
    </xf>
    <xf numFmtId="0" fontId="14" fillId="5" borderId="0" xfId="0" applyFont="1" applyFill="1" applyAlignment="1">
      <alignment horizontal="right" vertical="center"/>
    </xf>
    <xf numFmtId="166" fontId="9" fillId="5" borderId="0" xfId="0" applyNumberFormat="1" applyFont="1" applyFill="1" applyAlignment="1">
      <alignment horizontal="right" vertical="center" wrapText="1"/>
    </xf>
    <xf numFmtId="0" fontId="10" fillId="5" borderId="26" xfId="0" applyFont="1" applyFill="1" applyBorder="1" applyAlignment="1">
      <alignment horizontal="center" vertical="center" wrapText="1"/>
    </xf>
    <xf numFmtId="0" fontId="17" fillId="5" borderId="1" xfId="0" applyFont="1" applyFill="1" applyBorder="1" applyAlignment="1">
      <alignment horizontal="center" vertical="center" wrapText="1"/>
    </xf>
    <xf numFmtId="0" fontId="18" fillId="5" borderId="1" xfId="0" applyFont="1" applyFill="1" applyBorder="1" applyAlignment="1">
      <alignment horizontal="center" vertical="center" wrapText="1"/>
    </xf>
    <xf numFmtId="0" fontId="5" fillId="5" borderId="0" xfId="0" applyFont="1" applyFill="1" applyAlignment="1">
      <alignment horizontal="right" vertical="center"/>
    </xf>
    <xf numFmtId="0" fontId="5" fillId="5" borderId="0" xfId="0" applyFont="1" applyFill="1" applyAlignment="1">
      <alignment horizontal="center"/>
    </xf>
    <xf numFmtId="1" fontId="9" fillId="0" borderId="1" xfId="0" applyNumberFormat="1" applyFont="1" applyBorder="1" applyAlignment="1">
      <alignment horizontal="center" vertical="center" wrapText="1"/>
    </xf>
    <xf numFmtId="0" fontId="21" fillId="5" borderId="24" xfId="0" applyFont="1" applyFill="1" applyBorder="1"/>
    <xf numFmtId="0" fontId="21" fillId="5" borderId="24" xfId="0" applyFont="1" applyFill="1" applyBorder="1" applyAlignment="1">
      <alignment horizontal="center"/>
    </xf>
    <xf numFmtId="0" fontId="14" fillId="5" borderId="27" xfId="0" applyFont="1" applyFill="1" applyBorder="1" applyAlignment="1">
      <alignment horizontal="right" vertical="center"/>
    </xf>
    <xf numFmtId="0" fontId="9" fillId="5" borderId="22" xfId="0" applyFont="1" applyFill="1" applyBorder="1" applyAlignment="1">
      <alignment vertical="center"/>
    </xf>
    <xf numFmtId="0" fontId="17" fillId="5" borderId="21" xfId="0" applyFont="1" applyFill="1" applyBorder="1" applyAlignment="1">
      <alignment horizontal="center" vertical="center" wrapText="1"/>
    </xf>
    <xf numFmtId="0" fontId="0" fillId="0" borderId="0" xfId="0" applyAlignment="1">
      <alignment horizontal="left" wrapText="1"/>
    </xf>
    <xf numFmtId="0" fontId="14" fillId="5" borderId="22" xfId="0" applyFont="1" applyFill="1" applyBorder="1" applyAlignment="1">
      <alignment horizontal="right" vertical="center"/>
    </xf>
    <xf numFmtId="0" fontId="17" fillId="0" borderId="1" xfId="0" applyFont="1" applyBorder="1" applyAlignment="1">
      <alignment horizontal="left" vertical="center" wrapText="1"/>
    </xf>
    <xf numFmtId="0" fontId="25" fillId="5" borderId="24" xfId="0" applyFont="1" applyFill="1" applyBorder="1" applyAlignment="1">
      <alignment horizontal="center"/>
    </xf>
    <xf numFmtId="0" fontId="17" fillId="5" borderId="21" xfId="0" applyFont="1" applyFill="1" applyBorder="1" applyAlignment="1">
      <alignment horizontal="center" vertical="center"/>
    </xf>
    <xf numFmtId="17" fontId="5" fillId="5" borderId="0" xfId="0" applyNumberFormat="1" applyFont="1" applyFill="1"/>
    <xf numFmtId="0" fontId="26" fillId="5" borderId="0" xfId="0" applyFont="1" applyFill="1" applyAlignment="1">
      <alignment horizontal="center" vertical="center" wrapText="1"/>
    </xf>
    <xf numFmtId="0" fontId="23" fillId="5" borderId="0" xfId="0" applyFont="1" applyFill="1" applyAlignment="1">
      <alignment horizontal="left" vertical="center"/>
    </xf>
    <xf numFmtId="0" fontId="21" fillId="5" borderId="29" xfId="0" applyFont="1" applyFill="1" applyBorder="1" applyAlignment="1">
      <alignment horizontal="center"/>
    </xf>
    <xf numFmtId="0" fontId="10" fillId="5" borderId="14" xfId="0" applyFont="1" applyFill="1" applyBorder="1" applyAlignment="1">
      <alignment horizontal="center" vertical="center" wrapText="1"/>
    </xf>
    <xf numFmtId="0" fontId="12" fillId="5" borderId="14" xfId="0" applyFont="1" applyFill="1" applyBorder="1" applyAlignment="1">
      <alignment horizontal="center" vertical="center" wrapText="1"/>
    </xf>
    <xf numFmtId="0" fontId="21" fillId="5" borderId="28" xfId="0" applyFont="1" applyFill="1" applyBorder="1" applyAlignment="1">
      <alignment horizontal="center"/>
    </xf>
    <xf numFmtId="166" fontId="9" fillId="5" borderId="28" xfId="0" applyNumberFormat="1" applyFont="1" applyFill="1" applyBorder="1" applyAlignment="1">
      <alignment horizontal="right" vertical="center" wrapText="1"/>
    </xf>
    <xf numFmtId="0" fontId="10" fillId="5" borderId="0" xfId="0" applyFont="1" applyFill="1" applyAlignment="1">
      <alignment vertical="center"/>
    </xf>
    <xf numFmtId="0" fontId="22" fillId="5" borderId="4" xfId="0" applyFont="1" applyFill="1" applyBorder="1"/>
    <xf numFmtId="0" fontId="22" fillId="5" borderId="4" xfId="0" applyFont="1" applyFill="1" applyBorder="1" applyAlignment="1">
      <alignment horizontal="center"/>
    </xf>
    <xf numFmtId="0" fontId="22" fillId="5" borderId="5" xfId="0" applyFont="1" applyFill="1" applyBorder="1"/>
    <xf numFmtId="0" fontId="10" fillId="5" borderId="32" xfId="0" applyFont="1" applyFill="1" applyBorder="1" applyAlignment="1">
      <alignment horizontal="center" vertical="center" wrapText="1"/>
    </xf>
    <xf numFmtId="0" fontId="11" fillId="5" borderId="34" xfId="0" applyFont="1" applyFill="1" applyBorder="1" applyAlignment="1">
      <alignment horizontal="left" vertical="center"/>
    </xf>
    <xf numFmtId="0" fontId="28" fillId="0" borderId="0" xfId="0" applyFont="1" applyAlignment="1">
      <alignment horizontal="center"/>
    </xf>
    <xf numFmtId="0" fontId="24" fillId="5" borderId="25" xfId="0" applyFont="1" applyFill="1" applyBorder="1"/>
    <xf numFmtId="0" fontId="22" fillId="5" borderId="25" xfId="0" applyFont="1" applyFill="1" applyBorder="1" applyAlignment="1">
      <alignment horizontal="center"/>
    </xf>
    <xf numFmtId="0" fontId="22" fillId="5" borderId="25" xfId="0" applyFont="1" applyFill="1" applyBorder="1"/>
    <xf numFmtId="0" fontId="22" fillId="5" borderId="35" xfId="0" applyFont="1" applyFill="1" applyBorder="1" applyAlignment="1">
      <alignment horizontal="center"/>
    </xf>
    <xf numFmtId="0" fontId="10" fillId="5" borderId="0" xfId="0" applyFont="1" applyFill="1" applyAlignment="1">
      <alignment horizontal="right" vertical="center"/>
    </xf>
    <xf numFmtId="0" fontId="15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4" fontId="14" fillId="5" borderId="30" xfId="0" applyNumberFormat="1" applyFont="1" applyFill="1" applyBorder="1" applyAlignment="1">
      <alignment horizontal="right" vertical="center" wrapText="1"/>
    </xf>
    <xf numFmtId="4" fontId="14" fillId="5" borderId="14" xfId="0" applyNumberFormat="1" applyFont="1" applyFill="1" applyBorder="1" applyAlignment="1">
      <alignment horizontal="right" vertical="center" wrapText="1"/>
    </xf>
    <xf numFmtId="0" fontId="5" fillId="5" borderId="36" xfId="0" applyFont="1" applyFill="1" applyBorder="1" applyAlignment="1">
      <alignment vertical="center"/>
    </xf>
    <xf numFmtId="0" fontId="15" fillId="5" borderId="36" xfId="0" applyFont="1" applyFill="1" applyBorder="1" applyAlignment="1">
      <alignment vertical="center"/>
    </xf>
    <xf numFmtId="0" fontId="28" fillId="0" borderId="36" xfId="0" applyFont="1" applyBorder="1" applyAlignment="1">
      <alignment horizontal="center"/>
    </xf>
    <xf numFmtId="1" fontId="9" fillId="0" borderId="22" xfId="0" applyNumberFormat="1" applyFont="1" applyBorder="1" applyAlignment="1">
      <alignment horizontal="center" vertical="center" wrapText="1"/>
    </xf>
    <xf numFmtId="0" fontId="18" fillId="5" borderId="0" xfId="0" applyFont="1" applyFill="1" applyAlignment="1">
      <alignment horizontal="right" vertical="center"/>
    </xf>
    <xf numFmtId="167" fontId="9" fillId="5" borderId="0" xfId="0" applyNumberFormat="1" applyFont="1" applyFill="1" applyAlignment="1">
      <alignment horizontal="right" vertical="center" wrapText="1"/>
    </xf>
    <xf numFmtId="49" fontId="13" fillId="5" borderId="0" xfId="0" applyNumberFormat="1" applyFont="1" applyFill="1" applyAlignment="1">
      <alignment horizontal="center" vertical="center"/>
    </xf>
    <xf numFmtId="49" fontId="13" fillId="5" borderId="1" xfId="0" applyNumberFormat="1" applyFont="1" applyFill="1" applyBorder="1" applyAlignment="1">
      <alignment horizontal="center" vertical="center" wrapText="1"/>
    </xf>
    <xf numFmtId="49" fontId="30" fillId="5" borderId="1" xfId="0" applyNumberFormat="1" applyFont="1" applyFill="1" applyBorder="1" applyAlignment="1">
      <alignment horizontal="center" vertical="center" wrapText="1"/>
    </xf>
    <xf numFmtId="49" fontId="13" fillId="0" borderId="1" xfId="0" applyNumberFormat="1" applyFont="1" applyBorder="1" applyAlignment="1">
      <alignment horizontal="center" vertical="center" wrapText="1"/>
    </xf>
    <xf numFmtId="4" fontId="31" fillId="6" borderId="1" xfId="0" applyNumberFormat="1" applyFont="1" applyFill="1" applyBorder="1" applyAlignment="1">
      <alignment horizontal="right" vertical="center"/>
    </xf>
    <xf numFmtId="49" fontId="13" fillId="5" borderId="37" xfId="0" applyNumberFormat="1" applyFont="1" applyFill="1" applyBorder="1" applyAlignment="1">
      <alignment vertical="center"/>
    </xf>
    <xf numFmtId="49" fontId="13" fillId="5" borderId="26" xfId="0" applyNumberFormat="1" applyFont="1" applyFill="1" applyBorder="1" applyAlignment="1">
      <alignment horizontal="center" vertical="center" wrapText="1"/>
    </xf>
    <xf numFmtId="49" fontId="13" fillId="5" borderId="4" xfId="0" applyNumberFormat="1" applyFont="1" applyFill="1" applyBorder="1" applyAlignment="1">
      <alignment horizontal="center" vertical="center"/>
    </xf>
    <xf numFmtId="49" fontId="13" fillId="5" borderId="5" xfId="0" applyNumberFormat="1" applyFont="1" applyFill="1" applyBorder="1" applyAlignment="1">
      <alignment horizontal="center" vertical="center"/>
    </xf>
    <xf numFmtId="0" fontId="9" fillId="5" borderId="0" xfId="0" applyFont="1" applyFill="1" applyAlignment="1">
      <alignment horizontal="center" vertical="center"/>
    </xf>
    <xf numFmtId="49" fontId="30" fillId="5" borderId="14" xfId="0" applyNumberFormat="1" applyFont="1" applyFill="1" applyBorder="1" applyAlignment="1">
      <alignment horizontal="center" vertical="center" wrapText="1"/>
    </xf>
    <xf numFmtId="0" fontId="9" fillId="5" borderId="24" xfId="0" applyFont="1" applyFill="1" applyBorder="1" applyAlignment="1">
      <alignment horizontal="center" vertical="center"/>
    </xf>
    <xf numFmtId="4" fontId="32" fillId="5" borderId="1" xfId="0" applyNumberFormat="1" applyFont="1" applyFill="1" applyBorder="1" applyAlignment="1">
      <alignment horizontal="right" vertical="center"/>
    </xf>
    <xf numFmtId="49" fontId="28" fillId="5" borderId="34" xfId="0" applyNumberFormat="1" applyFont="1" applyFill="1" applyBorder="1" applyAlignment="1">
      <alignment vertical="center"/>
    </xf>
    <xf numFmtId="2" fontId="11" fillId="5" borderId="31" xfId="0" applyNumberFormat="1" applyFont="1" applyFill="1" applyBorder="1" applyAlignment="1">
      <alignment horizontal="left" vertical="center"/>
    </xf>
    <xf numFmtId="49" fontId="13" fillId="5" borderId="0" xfId="0" applyNumberFormat="1" applyFont="1" applyFill="1" applyAlignment="1">
      <alignment horizontal="left" vertical="center"/>
    </xf>
    <xf numFmtId="49" fontId="13" fillId="5" borderId="0" xfId="0" applyNumberFormat="1" applyFont="1" applyFill="1" applyAlignment="1">
      <alignment horizontal="left" vertical="center" wrapText="1"/>
    </xf>
    <xf numFmtId="2" fontId="14" fillId="6" borderId="21" xfId="0" applyNumberFormat="1" applyFont="1" applyFill="1" applyBorder="1" applyAlignment="1">
      <alignment vertical="center" wrapText="1"/>
    </xf>
    <xf numFmtId="2" fontId="14" fillId="6" borderId="1" xfId="0" applyNumberFormat="1" applyFont="1" applyFill="1" applyBorder="1" applyAlignment="1">
      <alignment vertical="center" wrapText="1"/>
    </xf>
    <xf numFmtId="0" fontId="9" fillId="5" borderId="39" xfId="0" applyFont="1" applyFill="1" applyBorder="1" applyAlignment="1">
      <alignment horizontal="center" vertical="center"/>
    </xf>
    <xf numFmtId="0" fontId="19" fillId="5" borderId="41" xfId="0" applyFont="1" applyFill="1" applyBorder="1" applyAlignment="1">
      <alignment horizontal="left" vertical="center"/>
    </xf>
    <xf numFmtId="0" fontId="20" fillId="5" borderId="42" xfId="0" applyFont="1" applyFill="1" applyBorder="1" applyAlignment="1">
      <alignment horizontal="left" vertical="center"/>
    </xf>
    <xf numFmtId="0" fontId="9" fillId="5" borderId="21" xfId="0" applyFont="1" applyFill="1" applyBorder="1" applyAlignment="1">
      <alignment horizontal="center" vertical="center" wrapText="1"/>
    </xf>
    <xf numFmtId="0" fontId="9" fillId="5" borderId="37" xfId="0" applyFont="1" applyFill="1" applyBorder="1" applyAlignment="1">
      <alignment horizontal="center" vertical="center"/>
    </xf>
    <xf numFmtId="0" fontId="20" fillId="5" borderId="37" xfId="0" applyFont="1" applyFill="1" applyBorder="1" applyAlignment="1">
      <alignment horizontal="left" vertical="center"/>
    </xf>
    <xf numFmtId="0" fontId="25" fillId="5" borderId="37" xfId="0" applyFont="1" applyFill="1" applyBorder="1" applyAlignment="1">
      <alignment vertical="center"/>
    </xf>
    <xf numFmtId="49" fontId="9" fillId="5" borderId="21" xfId="0" applyNumberFormat="1" applyFont="1" applyFill="1" applyBorder="1" applyAlignment="1">
      <alignment horizontal="center" vertical="center" wrapText="1"/>
    </xf>
    <xf numFmtId="0" fontId="11" fillId="5" borderId="38" xfId="0" applyFont="1" applyFill="1" applyBorder="1" applyAlignment="1">
      <alignment horizontal="left" vertical="center"/>
    </xf>
    <xf numFmtId="0" fontId="9" fillId="5" borderId="43" xfId="0" applyFont="1" applyFill="1" applyBorder="1" applyAlignment="1">
      <alignment horizontal="center" vertical="center"/>
    </xf>
    <xf numFmtId="0" fontId="19" fillId="5" borderId="9" xfId="0" applyFont="1" applyFill="1" applyBorder="1" applyAlignment="1">
      <alignment horizontal="left" vertical="center"/>
    </xf>
    <xf numFmtId="49" fontId="17" fillId="5" borderId="1" xfId="0" applyNumberFormat="1" applyFont="1" applyFill="1" applyBorder="1" applyAlignment="1">
      <alignment horizontal="center" vertical="center" wrapText="1"/>
    </xf>
    <xf numFmtId="0" fontId="9" fillId="5" borderId="42" xfId="0" applyFont="1" applyFill="1" applyBorder="1" applyAlignment="1">
      <alignment horizontal="center" vertical="center"/>
    </xf>
    <xf numFmtId="0" fontId="9" fillId="5" borderId="38" xfId="0" applyFont="1" applyFill="1" applyBorder="1" applyAlignment="1">
      <alignment horizontal="center" vertical="center"/>
    </xf>
    <xf numFmtId="49" fontId="32" fillId="5" borderId="26" xfId="0" applyNumberFormat="1" applyFont="1" applyFill="1" applyBorder="1" applyAlignment="1">
      <alignment horizontal="center" vertical="center" wrapText="1"/>
    </xf>
    <xf numFmtId="49" fontId="31" fillId="5" borderId="26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49" fontId="13" fillId="5" borderId="0" xfId="0" applyNumberFormat="1" applyFont="1" applyFill="1" applyAlignment="1">
      <alignment vertical="center"/>
    </xf>
    <xf numFmtId="2" fontId="9" fillId="5" borderId="0" xfId="0" applyNumberFormat="1" applyFont="1" applyFill="1" applyAlignment="1">
      <alignment horizontal="right" vertical="center" wrapText="1"/>
    </xf>
    <xf numFmtId="0" fontId="25" fillId="5" borderId="44" xfId="0" applyFont="1" applyFill="1" applyBorder="1" applyAlignment="1">
      <alignment vertical="center"/>
    </xf>
    <xf numFmtId="0" fontId="10" fillId="5" borderId="45" xfId="0" applyFont="1" applyFill="1" applyBorder="1" applyAlignment="1">
      <alignment horizontal="center" vertical="center" wrapText="1"/>
    </xf>
    <xf numFmtId="49" fontId="9" fillId="5" borderId="46" xfId="0" applyNumberFormat="1" applyFont="1" applyFill="1" applyBorder="1" applyAlignment="1">
      <alignment horizontal="center" vertical="center" wrapText="1"/>
    </xf>
    <xf numFmtId="4" fontId="14" fillId="6" borderId="21" xfId="0" applyNumberFormat="1" applyFont="1" applyFill="1" applyBorder="1" applyAlignment="1">
      <alignment vertical="center" wrapText="1"/>
    </xf>
    <xf numFmtId="0" fontId="9" fillId="5" borderId="44" xfId="0" applyFont="1" applyFill="1" applyBorder="1" applyAlignment="1">
      <alignment horizontal="center" vertical="center"/>
    </xf>
    <xf numFmtId="4" fontId="17" fillId="5" borderId="14" xfId="0" applyNumberFormat="1" applyFont="1" applyFill="1" applyBorder="1" applyAlignment="1">
      <alignment horizontal="right" vertical="center" wrapText="1"/>
    </xf>
    <xf numFmtId="0" fontId="14" fillId="5" borderId="21" xfId="0" applyFont="1" applyFill="1" applyBorder="1" applyAlignment="1">
      <alignment horizontal="left" vertical="center" wrapText="1"/>
    </xf>
    <xf numFmtId="49" fontId="32" fillId="5" borderId="1" xfId="0" applyNumberFormat="1" applyFont="1" applyFill="1" applyBorder="1" applyAlignment="1">
      <alignment horizontal="center" vertical="center" wrapText="1"/>
    </xf>
    <xf numFmtId="0" fontId="18" fillId="5" borderId="21" xfId="0" applyFont="1" applyFill="1" applyBorder="1" applyAlignment="1">
      <alignment horizontal="left" vertical="center" wrapText="1"/>
    </xf>
    <xf numFmtId="1" fontId="9" fillId="0" borderId="21" xfId="0" applyNumberFormat="1" applyFont="1" applyBorder="1" applyAlignment="1">
      <alignment horizontal="center" vertical="center" wrapText="1"/>
    </xf>
    <xf numFmtId="4" fontId="14" fillId="6" borderId="1" xfId="0" applyNumberFormat="1" applyFont="1" applyFill="1" applyBorder="1" applyAlignment="1">
      <alignment vertical="center" wrapText="1"/>
    </xf>
    <xf numFmtId="4" fontId="14" fillId="6" borderId="27" xfId="0" applyNumberFormat="1" applyFont="1" applyFill="1" applyBorder="1" applyAlignment="1">
      <alignment vertical="center" wrapText="1"/>
    </xf>
    <xf numFmtId="0" fontId="0" fillId="0" borderId="0" xfId="0" applyAlignment="1">
      <alignment horizontal="left" wrapText="1"/>
    </xf>
    <xf numFmtId="0" fontId="8" fillId="0" borderId="3" xfId="0" applyFont="1" applyBorder="1" applyAlignment="1">
      <alignment horizontal="left" vertical="center"/>
    </xf>
    <xf numFmtId="0" fontId="8" fillId="0" borderId="4" xfId="0" applyFont="1" applyBorder="1" applyAlignment="1">
      <alignment horizontal="left" vertical="center"/>
    </xf>
    <xf numFmtId="0" fontId="8" fillId="0" borderId="5" xfId="0" applyFont="1" applyBorder="1" applyAlignment="1">
      <alignment horizontal="left" vertical="center"/>
    </xf>
    <xf numFmtId="0" fontId="0" fillId="0" borderId="6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7" xfId="0" applyBorder="1" applyAlignment="1">
      <alignment horizontal="left" wrapText="1"/>
    </xf>
    <xf numFmtId="0" fontId="2" fillId="0" borderId="3" xfId="0" applyFont="1" applyBorder="1" applyAlignment="1">
      <alignment horizontal="left"/>
    </xf>
    <xf numFmtId="0" fontId="2" fillId="0" borderId="4" xfId="0" applyFont="1" applyBorder="1" applyAlignment="1">
      <alignment horizontal="left"/>
    </xf>
    <xf numFmtId="0" fontId="2" fillId="0" borderId="10" xfId="0" applyFont="1" applyBorder="1" applyAlignment="1">
      <alignment horizontal="left"/>
    </xf>
    <xf numFmtId="0" fontId="0" fillId="0" borderId="19" xfId="0" applyBorder="1" applyAlignment="1">
      <alignment horizontal="left" wrapText="1"/>
    </xf>
    <xf numFmtId="0" fontId="0" fillId="0" borderId="18" xfId="0" applyBorder="1" applyAlignment="1">
      <alignment horizontal="center"/>
    </xf>
    <xf numFmtId="0" fontId="2" fillId="0" borderId="0" xfId="0" applyFont="1" applyAlignment="1">
      <alignment horizontal="center" wrapText="1"/>
    </xf>
    <xf numFmtId="49" fontId="28" fillId="5" borderId="37" xfId="0" applyNumberFormat="1" applyFont="1" applyFill="1" applyBorder="1" applyAlignment="1">
      <alignment horizontal="right" vertical="center"/>
    </xf>
    <xf numFmtId="49" fontId="28" fillId="5" borderId="22" xfId="0" applyNumberFormat="1" applyFont="1" applyFill="1" applyBorder="1" applyAlignment="1">
      <alignment horizontal="right" vertical="center"/>
    </xf>
    <xf numFmtId="49" fontId="28" fillId="5" borderId="23" xfId="0" applyNumberFormat="1" applyFont="1" applyFill="1" applyBorder="1" applyAlignment="1">
      <alignment horizontal="right" vertical="center"/>
    </xf>
    <xf numFmtId="0" fontId="18" fillId="5" borderId="24" xfId="0" applyFont="1" applyFill="1" applyBorder="1" applyAlignment="1">
      <alignment horizontal="right" vertical="center"/>
    </xf>
    <xf numFmtId="0" fontId="18" fillId="5" borderId="33" xfId="0" applyFont="1" applyFill="1" applyBorder="1" applyAlignment="1">
      <alignment horizontal="right" vertical="center"/>
    </xf>
    <xf numFmtId="0" fontId="10" fillId="5" borderId="0" xfId="0" applyFont="1" applyFill="1" applyAlignment="1">
      <alignment horizontal="center"/>
    </xf>
    <xf numFmtId="0" fontId="10" fillId="5" borderId="0" xfId="0" applyFont="1" applyFill="1" applyAlignment="1">
      <alignment horizontal="center" vertical="center"/>
    </xf>
    <xf numFmtId="0" fontId="18" fillId="5" borderId="22" xfId="0" applyFont="1" applyFill="1" applyBorder="1" applyAlignment="1">
      <alignment horizontal="right" vertical="center"/>
    </xf>
    <xf numFmtId="0" fontId="14" fillId="5" borderId="22" xfId="0" applyFont="1" applyFill="1" applyBorder="1" applyAlignment="1">
      <alignment horizontal="right" vertical="center"/>
    </xf>
    <xf numFmtId="0" fontId="29" fillId="0" borderId="0" xfId="0" applyFont="1" applyAlignment="1">
      <alignment horizontal="center"/>
    </xf>
    <xf numFmtId="0" fontId="18" fillId="5" borderId="36" xfId="0" applyFont="1" applyFill="1" applyBorder="1" applyAlignment="1">
      <alignment horizontal="right" vertical="center"/>
    </xf>
    <xf numFmtId="0" fontId="18" fillId="5" borderId="40" xfId="0" applyFont="1" applyFill="1" applyBorder="1" applyAlignment="1">
      <alignment horizontal="right" vertical="center"/>
    </xf>
    <xf numFmtId="0" fontId="14" fillId="5" borderId="23" xfId="0" applyFont="1" applyFill="1" applyBorder="1" applyAlignment="1">
      <alignment horizontal="right" vertical="center"/>
    </xf>
    <xf numFmtId="4" fontId="9" fillId="5" borderId="14" xfId="0" applyNumberFormat="1" applyFont="1" applyFill="1" applyBorder="1" applyAlignment="1">
      <alignment horizontal="right" vertical="center" wrapText="1"/>
    </xf>
    <xf numFmtId="4" fontId="9" fillId="5" borderId="28" xfId="0" applyNumberFormat="1" applyFont="1" applyFill="1" applyBorder="1" applyAlignment="1">
      <alignment horizontal="right" vertical="center" wrapText="1"/>
    </xf>
    <xf numFmtId="4" fontId="9" fillId="5" borderId="17" xfId="0" applyNumberFormat="1" applyFont="1" applyFill="1" applyBorder="1" applyAlignment="1">
      <alignment horizontal="right" vertical="center" wrapText="1"/>
    </xf>
    <xf numFmtId="4" fontId="9" fillId="5" borderId="32" xfId="0" applyNumberFormat="1" applyFont="1" applyFill="1" applyBorder="1" applyAlignment="1">
      <alignment horizontal="right" vertical="center" wrapText="1"/>
    </xf>
  </cellXfs>
  <cellStyles count="6">
    <cellStyle name="Normalno" xfId="0" builtinId="0"/>
    <cellStyle name="Obično 2 2" xfId="5" xr:uid="{00000000-0005-0000-0000-000001000000}"/>
    <cellStyle name="Postotak" xfId="1" builtinId="5"/>
    <cellStyle name="Zarez 2" xfId="3" xr:uid="{00000000-0005-0000-0000-000003000000}"/>
    <cellStyle name="Zarez 3" xfId="4" xr:uid="{00000000-0005-0000-0000-000004000000}"/>
    <cellStyle name="Zarez 4" xfId="2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7"/>
  <sheetViews>
    <sheetView topLeftCell="A7" workbookViewId="0">
      <selection activeCell="B29" sqref="B29"/>
    </sheetView>
  </sheetViews>
  <sheetFormatPr defaultRowHeight="14.4" x14ac:dyDescent="0.3"/>
  <cols>
    <col min="1" max="1" width="7.44140625" customWidth="1"/>
    <col min="2" max="2" width="27.5546875" customWidth="1"/>
    <col min="4" max="4" width="21" customWidth="1"/>
    <col min="5" max="5" width="18.33203125" customWidth="1"/>
  </cols>
  <sheetData>
    <row r="1" spans="1:5" ht="16.2" thickBot="1" x14ac:dyDescent="0.35">
      <c r="A1" s="154" t="s">
        <v>0</v>
      </c>
      <c r="B1" s="155"/>
      <c r="C1" s="155"/>
      <c r="D1" s="155"/>
      <c r="E1" s="156"/>
    </row>
    <row r="2" spans="1:5" ht="15" thickBot="1" x14ac:dyDescent="0.35"/>
    <row r="3" spans="1:5" ht="16.2" thickBot="1" x14ac:dyDescent="0.35">
      <c r="A3" s="12" t="s">
        <v>1</v>
      </c>
      <c r="B3" s="13" t="s">
        <v>2</v>
      </c>
      <c r="C3" s="14"/>
      <c r="D3" s="14"/>
      <c r="E3" s="1"/>
    </row>
    <row r="5" spans="1:5" ht="27.6" x14ac:dyDescent="0.3">
      <c r="A5" s="4" t="s">
        <v>3</v>
      </c>
      <c r="B5" s="4" t="s">
        <v>4</v>
      </c>
      <c r="C5" s="4" t="s">
        <v>5</v>
      </c>
      <c r="D5" s="4" t="s">
        <v>6</v>
      </c>
      <c r="E5" s="4" t="s">
        <v>7</v>
      </c>
    </row>
    <row r="6" spans="1:5" x14ac:dyDescent="0.3">
      <c r="A6" s="5">
        <v>1</v>
      </c>
      <c r="B6" s="19" t="s">
        <v>8</v>
      </c>
      <c r="C6" s="19">
        <v>200</v>
      </c>
      <c r="D6" s="20">
        <v>4000</v>
      </c>
      <c r="E6" s="21">
        <f>C6*D6</f>
        <v>800000</v>
      </c>
    </row>
    <row r="7" spans="1:5" x14ac:dyDescent="0.3">
      <c r="A7" s="5">
        <v>2</v>
      </c>
      <c r="B7" s="19" t="s">
        <v>9</v>
      </c>
      <c r="C7" s="19">
        <v>100</v>
      </c>
      <c r="D7" s="20">
        <v>4050</v>
      </c>
      <c r="E7" s="21">
        <f t="shared" ref="E7:E17" si="0">C7*D7</f>
        <v>405000</v>
      </c>
    </row>
    <row r="8" spans="1:5" x14ac:dyDescent="0.3">
      <c r="A8" s="5">
        <v>3</v>
      </c>
      <c r="B8" s="19" t="s">
        <v>10</v>
      </c>
      <c r="C8" s="19">
        <v>200</v>
      </c>
      <c r="D8" s="20">
        <v>5000</v>
      </c>
      <c r="E8" s="21">
        <f t="shared" si="0"/>
        <v>1000000</v>
      </c>
    </row>
    <row r="9" spans="1:5" x14ac:dyDescent="0.3">
      <c r="A9" s="5">
        <v>4</v>
      </c>
      <c r="B9" s="19" t="s">
        <v>11</v>
      </c>
      <c r="C9" s="19">
        <v>100</v>
      </c>
      <c r="D9" s="20">
        <v>5050</v>
      </c>
      <c r="E9" s="21">
        <f t="shared" si="0"/>
        <v>505000</v>
      </c>
    </row>
    <row r="10" spans="1:5" x14ac:dyDescent="0.3">
      <c r="A10" s="5">
        <v>5</v>
      </c>
      <c r="B10" s="19" t="s">
        <v>12</v>
      </c>
      <c r="C10" s="19">
        <v>200</v>
      </c>
      <c r="D10" s="20">
        <v>6000</v>
      </c>
      <c r="E10" s="21">
        <f t="shared" si="0"/>
        <v>1200000</v>
      </c>
    </row>
    <row r="11" spans="1:5" x14ac:dyDescent="0.3">
      <c r="A11" s="5">
        <v>6</v>
      </c>
      <c r="B11" s="19" t="s">
        <v>13</v>
      </c>
      <c r="C11" s="19">
        <v>100</v>
      </c>
      <c r="D11" s="20">
        <v>6050</v>
      </c>
      <c r="E11" s="21">
        <f t="shared" si="0"/>
        <v>605000</v>
      </c>
    </row>
    <row r="12" spans="1:5" x14ac:dyDescent="0.3">
      <c r="A12" s="5">
        <v>7</v>
      </c>
      <c r="B12" s="19" t="s">
        <v>14</v>
      </c>
      <c r="C12" s="19">
        <v>200</v>
      </c>
      <c r="D12" s="20">
        <v>1200</v>
      </c>
      <c r="E12" s="21">
        <f t="shared" si="0"/>
        <v>240000</v>
      </c>
    </row>
    <row r="13" spans="1:5" x14ac:dyDescent="0.3">
      <c r="A13" s="5">
        <v>8</v>
      </c>
      <c r="B13" s="19" t="s">
        <v>15</v>
      </c>
      <c r="C13" s="19">
        <v>100</v>
      </c>
      <c r="D13" s="20">
        <v>1220</v>
      </c>
      <c r="E13" s="21">
        <f t="shared" si="0"/>
        <v>122000</v>
      </c>
    </row>
    <row r="14" spans="1:5" x14ac:dyDescent="0.3">
      <c r="A14" s="5">
        <v>9</v>
      </c>
      <c r="B14" s="19" t="s">
        <v>16</v>
      </c>
      <c r="C14" s="19">
        <v>200</v>
      </c>
      <c r="D14" s="20">
        <v>1500</v>
      </c>
      <c r="E14" s="21">
        <f t="shared" si="0"/>
        <v>300000</v>
      </c>
    </row>
    <row r="15" spans="1:5" x14ac:dyDescent="0.3">
      <c r="A15" s="5">
        <v>10</v>
      </c>
      <c r="B15" s="19" t="s">
        <v>17</v>
      </c>
      <c r="C15" s="19">
        <v>100</v>
      </c>
      <c r="D15" s="20">
        <v>1520</v>
      </c>
      <c r="E15" s="21">
        <f t="shared" si="0"/>
        <v>152000</v>
      </c>
    </row>
    <row r="16" spans="1:5" x14ac:dyDescent="0.3">
      <c r="A16" s="5">
        <v>11</v>
      </c>
      <c r="B16" s="19" t="s">
        <v>18</v>
      </c>
      <c r="C16" s="19">
        <v>200</v>
      </c>
      <c r="D16" s="20">
        <v>1800</v>
      </c>
      <c r="E16" s="21">
        <f t="shared" si="0"/>
        <v>360000</v>
      </c>
    </row>
    <row r="17" spans="1:5" x14ac:dyDescent="0.3">
      <c r="A17" s="5">
        <v>12</v>
      </c>
      <c r="B17" s="19" t="s">
        <v>19</v>
      </c>
      <c r="C17" s="19">
        <v>100</v>
      </c>
      <c r="D17" s="20">
        <v>1890</v>
      </c>
      <c r="E17" s="21">
        <f t="shared" si="0"/>
        <v>189000</v>
      </c>
    </row>
    <row r="18" spans="1:5" ht="15" thickBot="1" x14ac:dyDescent="0.35"/>
    <row r="19" spans="1:5" ht="15" thickBot="1" x14ac:dyDescent="0.35">
      <c r="C19" s="157" t="s">
        <v>7</v>
      </c>
      <c r="D19" s="158"/>
      <c r="E19" s="22">
        <f>SUM(E6:E17)</f>
        <v>5878000</v>
      </c>
    </row>
    <row r="20" spans="1:5" ht="15" thickBot="1" x14ac:dyDescent="0.35"/>
    <row r="21" spans="1:5" ht="16.2" thickBot="1" x14ac:dyDescent="0.35">
      <c r="A21" s="12" t="s">
        <v>20</v>
      </c>
      <c r="B21" s="13" t="s">
        <v>21</v>
      </c>
      <c r="C21" s="13"/>
      <c r="D21" s="13"/>
      <c r="E21" s="15"/>
    </row>
    <row r="22" spans="1:5" ht="15" thickBot="1" x14ac:dyDescent="0.35"/>
    <row r="23" spans="1:5" ht="48" customHeight="1" thickBot="1" x14ac:dyDescent="0.35">
      <c r="A23" s="3">
        <v>1</v>
      </c>
      <c r="B23" s="159" t="s">
        <v>22</v>
      </c>
      <c r="C23" s="159"/>
      <c r="D23" s="18">
        <v>4</v>
      </c>
      <c r="E23" s="2" t="s">
        <v>23</v>
      </c>
    </row>
    <row r="24" spans="1:5" ht="15" thickBot="1" x14ac:dyDescent="0.35"/>
    <row r="25" spans="1:5" ht="15" thickBot="1" x14ac:dyDescent="0.35">
      <c r="A25" s="16" t="s">
        <v>24</v>
      </c>
      <c r="B25" s="160" t="s">
        <v>25</v>
      </c>
      <c r="C25" s="161"/>
      <c r="D25" s="162"/>
      <c r="E25" s="23">
        <f>E19-IF(D23=4,E19*0.02,IF(D23=5,E19*0.03))</f>
        <v>5760440</v>
      </c>
    </row>
    <row r="27" spans="1:5" x14ac:dyDescent="0.3">
      <c r="B27" t="s">
        <v>26</v>
      </c>
    </row>
    <row r="29" spans="1:5" x14ac:dyDescent="0.3">
      <c r="B29" s="17" t="s">
        <v>27</v>
      </c>
    </row>
    <row r="31" spans="1:5" x14ac:dyDescent="0.3">
      <c r="B31" t="s">
        <v>28</v>
      </c>
    </row>
    <row r="32" spans="1:5" x14ac:dyDescent="0.3">
      <c r="B32" t="s">
        <v>29</v>
      </c>
    </row>
    <row r="33" spans="2:5" ht="31.5" customHeight="1" thickBot="1" x14ac:dyDescent="0.35">
      <c r="B33" s="153" t="s">
        <v>30</v>
      </c>
      <c r="C33" s="153"/>
      <c r="D33" s="153"/>
      <c r="E33" s="153"/>
    </row>
    <row r="34" spans="2:5" x14ac:dyDescent="0.3">
      <c r="C34" s="6" t="s">
        <v>31</v>
      </c>
      <c r="D34" s="7" t="s">
        <v>32</v>
      </c>
    </row>
    <row r="35" spans="2:5" x14ac:dyDescent="0.3">
      <c r="C35" s="8">
        <v>3</v>
      </c>
      <c r="D35" s="9">
        <v>0</v>
      </c>
    </row>
    <row r="36" spans="2:5" x14ac:dyDescent="0.3">
      <c r="C36" s="8">
        <v>4</v>
      </c>
      <c r="D36" s="9">
        <v>0.02</v>
      </c>
    </row>
    <row r="37" spans="2:5" ht="15" thickBot="1" x14ac:dyDescent="0.35">
      <c r="C37" s="10">
        <v>5</v>
      </c>
      <c r="D37" s="11">
        <v>0.03</v>
      </c>
    </row>
  </sheetData>
  <mergeCells count="5">
    <mergeCell ref="B33:E33"/>
    <mergeCell ref="A1:E1"/>
    <mergeCell ref="C19:D19"/>
    <mergeCell ref="B23:C23"/>
    <mergeCell ref="B25:D25"/>
  </mergeCells>
  <pageMargins left="0.70866141732283472" right="0.70866141732283472" top="0.74803149606299213" bottom="7.874015748031496E-2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48"/>
  <sheetViews>
    <sheetView topLeftCell="A16" workbookViewId="0">
      <selection activeCell="D25" sqref="D25"/>
    </sheetView>
  </sheetViews>
  <sheetFormatPr defaultRowHeight="14.4" x14ac:dyDescent="0.3"/>
  <cols>
    <col min="1" max="1" width="7.44140625" customWidth="1"/>
    <col min="2" max="2" width="27.5546875" customWidth="1"/>
    <col min="3" max="3" width="9.5546875" customWidth="1"/>
    <col min="4" max="4" width="21" customWidth="1"/>
    <col min="5" max="5" width="20" customWidth="1"/>
  </cols>
  <sheetData>
    <row r="1" spans="1:5" ht="16.2" thickBot="1" x14ac:dyDescent="0.35">
      <c r="A1" s="154" t="s">
        <v>0</v>
      </c>
      <c r="B1" s="155"/>
      <c r="C1" s="155"/>
      <c r="D1" s="155"/>
      <c r="E1" s="156"/>
    </row>
    <row r="2" spans="1:5" ht="15" thickBot="1" x14ac:dyDescent="0.35"/>
    <row r="3" spans="1:5" ht="16.2" thickBot="1" x14ac:dyDescent="0.35">
      <c r="A3" s="12" t="s">
        <v>1</v>
      </c>
      <c r="B3" s="13" t="s">
        <v>2</v>
      </c>
      <c r="C3" s="14"/>
      <c r="D3" s="14"/>
      <c r="E3" s="1"/>
    </row>
    <row r="5" spans="1:5" ht="27.6" x14ac:dyDescent="0.3">
      <c r="A5" s="4" t="s">
        <v>3</v>
      </c>
      <c r="B5" s="4" t="s">
        <v>4</v>
      </c>
      <c r="C5" s="4" t="s">
        <v>5</v>
      </c>
      <c r="D5" s="4" t="s">
        <v>6</v>
      </c>
      <c r="E5" s="4" t="s">
        <v>7</v>
      </c>
    </row>
    <row r="6" spans="1:5" x14ac:dyDescent="0.3">
      <c r="A6" s="5">
        <v>1</v>
      </c>
      <c r="B6" s="19" t="s">
        <v>8</v>
      </c>
      <c r="C6" s="19">
        <v>200</v>
      </c>
      <c r="D6" s="20">
        <v>4000</v>
      </c>
      <c r="E6" s="21">
        <f>C6*D6</f>
        <v>800000</v>
      </c>
    </row>
    <row r="7" spans="1:5" x14ac:dyDescent="0.3">
      <c r="A7" s="5">
        <v>2</v>
      </c>
      <c r="B7" s="19" t="s">
        <v>9</v>
      </c>
      <c r="C7" s="19">
        <v>100</v>
      </c>
      <c r="D7" s="20">
        <v>4050</v>
      </c>
      <c r="E7" s="21">
        <f t="shared" ref="E7:E17" si="0">C7*D7</f>
        <v>405000</v>
      </c>
    </row>
    <row r="8" spans="1:5" x14ac:dyDescent="0.3">
      <c r="A8" s="5">
        <v>3</v>
      </c>
      <c r="B8" s="19" t="s">
        <v>10</v>
      </c>
      <c r="C8" s="19">
        <v>200</v>
      </c>
      <c r="D8" s="20">
        <v>5000</v>
      </c>
      <c r="E8" s="21">
        <f t="shared" si="0"/>
        <v>1000000</v>
      </c>
    </row>
    <row r="9" spans="1:5" x14ac:dyDescent="0.3">
      <c r="A9" s="5">
        <v>4</v>
      </c>
      <c r="B9" s="19" t="s">
        <v>11</v>
      </c>
      <c r="C9" s="19">
        <v>100</v>
      </c>
      <c r="D9" s="20">
        <v>5050</v>
      </c>
      <c r="E9" s="21">
        <f t="shared" si="0"/>
        <v>505000</v>
      </c>
    </row>
    <row r="10" spans="1:5" x14ac:dyDescent="0.3">
      <c r="A10" s="5">
        <v>5</v>
      </c>
      <c r="B10" s="19" t="s">
        <v>12</v>
      </c>
      <c r="C10" s="19">
        <v>200</v>
      </c>
      <c r="D10" s="20">
        <v>6000</v>
      </c>
      <c r="E10" s="21">
        <f t="shared" si="0"/>
        <v>1200000</v>
      </c>
    </row>
    <row r="11" spans="1:5" x14ac:dyDescent="0.3">
      <c r="A11" s="5">
        <v>6</v>
      </c>
      <c r="B11" s="19" t="s">
        <v>13</v>
      </c>
      <c r="C11" s="19">
        <v>100</v>
      </c>
      <c r="D11" s="20">
        <v>6050</v>
      </c>
      <c r="E11" s="21">
        <f t="shared" si="0"/>
        <v>605000</v>
      </c>
    </row>
    <row r="12" spans="1:5" x14ac:dyDescent="0.3">
      <c r="A12" s="5">
        <v>7</v>
      </c>
      <c r="B12" s="19" t="s">
        <v>14</v>
      </c>
      <c r="C12" s="19">
        <v>200</v>
      </c>
      <c r="D12" s="20">
        <v>1200</v>
      </c>
      <c r="E12" s="21">
        <f t="shared" si="0"/>
        <v>240000</v>
      </c>
    </row>
    <row r="13" spans="1:5" x14ac:dyDescent="0.3">
      <c r="A13" s="5">
        <v>8</v>
      </c>
      <c r="B13" s="19" t="s">
        <v>15</v>
      </c>
      <c r="C13" s="19">
        <v>100</v>
      </c>
      <c r="D13" s="20">
        <v>1220</v>
      </c>
      <c r="E13" s="21">
        <f t="shared" si="0"/>
        <v>122000</v>
      </c>
    </row>
    <row r="14" spans="1:5" x14ac:dyDescent="0.3">
      <c r="A14" s="5">
        <v>9</v>
      </c>
      <c r="B14" s="19" t="s">
        <v>16</v>
      </c>
      <c r="C14" s="19">
        <v>200</v>
      </c>
      <c r="D14" s="20">
        <v>1500</v>
      </c>
      <c r="E14" s="21">
        <f t="shared" si="0"/>
        <v>300000</v>
      </c>
    </row>
    <row r="15" spans="1:5" x14ac:dyDescent="0.3">
      <c r="A15" s="5">
        <v>10</v>
      </c>
      <c r="B15" s="19" t="s">
        <v>17</v>
      </c>
      <c r="C15" s="19">
        <v>100</v>
      </c>
      <c r="D15" s="20">
        <v>1520</v>
      </c>
      <c r="E15" s="21">
        <f t="shared" si="0"/>
        <v>152000</v>
      </c>
    </row>
    <row r="16" spans="1:5" x14ac:dyDescent="0.3">
      <c r="A16" s="5">
        <v>11</v>
      </c>
      <c r="B16" s="19" t="s">
        <v>18</v>
      </c>
      <c r="C16" s="19">
        <v>200</v>
      </c>
      <c r="D16" s="20">
        <v>1800</v>
      </c>
      <c r="E16" s="21">
        <f t="shared" si="0"/>
        <v>360000</v>
      </c>
    </row>
    <row r="17" spans="1:5" x14ac:dyDescent="0.3">
      <c r="A17" s="5">
        <v>12</v>
      </c>
      <c r="B17" s="19" t="s">
        <v>19</v>
      </c>
      <c r="C17" s="19">
        <v>100</v>
      </c>
      <c r="D17" s="20">
        <v>1890</v>
      </c>
      <c r="E17" s="21">
        <f t="shared" si="0"/>
        <v>189000</v>
      </c>
    </row>
    <row r="18" spans="1:5" ht="15" thickBot="1" x14ac:dyDescent="0.35"/>
    <row r="19" spans="1:5" ht="15" thickBot="1" x14ac:dyDescent="0.35">
      <c r="C19" s="157" t="s">
        <v>7</v>
      </c>
      <c r="D19" s="158"/>
      <c r="E19" s="22">
        <f>SUM(E6:E17)</f>
        <v>5878000</v>
      </c>
    </row>
    <row r="20" spans="1:5" ht="15" thickBot="1" x14ac:dyDescent="0.35"/>
    <row r="21" spans="1:5" ht="16.2" thickBot="1" x14ac:dyDescent="0.35">
      <c r="A21" s="12" t="s">
        <v>20</v>
      </c>
      <c r="B21" s="13" t="s">
        <v>21</v>
      </c>
      <c r="C21" s="13"/>
      <c r="D21" s="13"/>
      <c r="E21" s="15"/>
    </row>
    <row r="22" spans="1:5" ht="16.2" thickBot="1" x14ac:dyDescent="0.35">
      <c r="A22" s="24"/>
      <c r="B22" s="24"/>
      <c r="C22" s="24"/>
      <c r="D22" s="24"/>
      <c r="E22" s="24"/>
    </row>
    <row r="23" spans="1:5" ht="28.8" x14ac:dyDescent="0.3">
      <c r="A23" s="30" t="s">
        <v>3</v>
      </c>
      <c r="B23" s="164" t="s">
        <v>33</v>
      </c>
      <c r="C23" s="164"/>
      <c r="D23" s="31" t="s">
        <v>34</v>
      </c>
      <c r="E23" s="32" t="s">
        <v>35</v>
      </c>
    </row>
    <row r="24" spans="1:5" ht="35.25" customHeight="1" thickBot="1" x14ac:dyDescent="0.35">
      <c r="A24" s="33">
        <v>1</v>
      </c>
      <c r="B24" s="163" t="s">
        <v>22</v>
      </c>
      <c r="C24" s="163"/>
      <c r="D24" s="29">
        <v>4</v>
      </c>
      <c r="E24" s="35">
        <f>VLOOKUP(D24,C39:D41,2)</f>
        <v>0.02</v>
      </c>
    </row>
    <row r="25" spans="1:5" ht="15" thickBot="1" x14ac:dyDescent="0.35">
      <c r="A25" s="34">
        <v>2</v>
      </c>
      <c r="B25" s="159" t="s">
        <v>36</v>
      </c>
      <c r="C25" s="159"/>
      <c r="D25" s="18" t="s">
        <v>37</v>
      </c>
      <c r="E25" s="35">
        <f>VLOOKUP(D25,C45:D48,2)</f>
        <v>0.01</v>
      </c>
    </row>
    <row r="27" spans="1:5" ht="15" thickBot="1" x14ac:dyDescent="0.35"/>
    <row r="28" spans="1:5" ht="15" thickBot="1" x14ac:dyDescent="0.35">
      <c r="A28" s="16" t="s">
        <v>24</v>
      </c>
      <c r="B28" s="160" t="s">
        <v>25</v>
      </c>
      <c r="C28" s="161"/>
      <c r="D28" s="162"/>
      <c r="E28" s="23">
        <f>E19-IF(D24=4,E19*0.02,IF(D24=5,E19*0.03))-IF(D25=C45,E19*D45,IF(D25=C46,E19*D46,IF(D25=C47,E19*D47)))</f>
        <v>5701660</v>
      </c>
    </row>
    <row r="30" spans="1:5" x14ac:dyDescent="0.3">
      <c r="B30" t="s">
        <v>26</v>
      </c>
    </row>
    <row r="32" spans="1:5" ht="33.75" customHeight="1" x14ac:dyDescent="0.3">
      <c r="B32" s="165" t="s">
        <v>38</v>
      </c>
      <c r="C32" s="165"/>
      <c r="D32" s="165"/>
      <c r="E32" s="165"/>
    </row>
    <row r="34" spans="2:5" x14ac:dyDescent="0.3">
      <c r="B34" t="s">
        <v>28</v>
      </c>
    </row>
    <row r="35" spans="2:5" x14ac:dyDescent="0.3">
      <c r="B35" t="s">
        <v>39</v>
      </c>
    </row>
    <row r="36" spans="2:5" ht="31.5" customHeight="1" x14ac:dyDescent="0.3">
      <c r="B36" s="153" t="s">
        <v>40</v>
      </c>
      <c r="C36" s="153"/>
      <c r="D36" s="153"/>
      <c r="E36" s="153"/>
    </row>
    <row r="37" spans="2:5" ht="14.25" customHeight="1" thickBot="1" x14ac:dyDescent="0.35">
      <c r="B37" s="68"/>
      <c r="C37" s="68"/>
      <c r="D37" s="68"/>
      <c r="E37" s="68"/>
    </row>
    <row r="38" spans="2:5" ht="28.8" x14ac:dyDescent="0.3">
      <c r="C38" s="25" t="s">
        <v>41</v>
      </c>
      <c r="D38" s="26" t="s">
        <v>42</v>
      </c>
    </row>
    <row r="39" spans="2:5" x14ac:dyDescent="0.3">
      <c r="C39" s="8">
        <v>3</v>
      </c>
      <c r="D39" s="9">
        <v>0</v>
      </c>
    </row>
    <row r="40" spans="2:5" x14ac:dyDescent="0.3">
      <c r="C40" s="8">
        <v>4</v>
      </c>
      <c r="D40" s="9">
        <v>0.02</v>
      </c>
    </row>
    <row r="41" spans="2:5" ht="15" thickBot="1" x14ac:dyDescent="0.35">
      <c r="C41" s="10">
        <v>5</v>
      </c>
      <c r="D41" s="11">
        <v>0.03</v>
      </c>
    </row>
    <row r="43" spans="2:5" ht="38.25" customHeight="1" thickBot="1" x14ac:dyDescent="0.35">
      <c r="B43" s="153" t="s">
        <v>43</v>
      </c>
      <c r="C43" s="153"/>
      <c r="D43" s="153"/>
      <c r="E43" s="153"/>
    </row>
    <row r="44" spans="2:5" ht="44.25" customHeight="1" x14ac:dyDescent="0.3">
      <c r="C44" s="25" t="s">
        <v>44</v>
      </c>
      <c r="D44" s="26" t="s">
        <v>42</v>
      </c>
    </row>
    <row r="45" spans="2:5" x14ac:dyDescent="0.3">
      <c r="C45" s="8" t="s">
        <v>45</v>
      </c>
      <c r="D45" s="9">
        <v>0</v>
      </c>
    </row>
    <row r="46" spans="2:5" x14ac:dyDescent="0.3">
      <c r="C46" s="8" t="s">
        <v>37</v>
      </c>
      <c r="D46" s="9">
        <v>0.01</v>
      </c>
    </row>
    <row r="47" spans="2:5" x14ac:dyDescent="0.3">
      <c r="C47" s="8" t="s">
        <v>46</v>
      </c>
      <c r="D47" s="9">
        <v>0.02</v>
      </c>
    </row>
    <row r="48" spans="2:5" ht="29.4" thickBot="1" x14ac:dyDescent="0.35">
      <c r="C48" s="27" t="s">
        <v>47</v>
      </c>
      <c r="D48" s="28">
        <v>4</v>
      </c>
    </row>
  </sheetData>
  <mergeCells count="9">
    <mergeCell ref="B43:E43"/>
    <mergeCell ref="A1:E1"/>
    <mergeCell ref="C19:D19"/>
    <mergeCell ref="B24:C24"/>
    <mergeCell ref="B28:D28"/>
    <mergeCell ref="B36:E36"/>
    <mergeCell ref="B25:C25"/>
    <mergeCell ref="B23:C23"/>
    <mergeCell ref="B32:E32"/>
  </mergeCells>
  <dataValidations count="1">
    <dataValidation type="list" allowBlank="1" showInputMessage="1" showErrorMessage="1" sqref="D25" xr:uid="{00000000-0002-0000-0100-000000000000}">
      <formula1>$C$45:$C$48</formula1>
    </dataValidation>
  </dataValidations>
  <pageMargins left="0.70866141732283472" right="0.70866141732283472" top="0.74803149606299213" bottom="7.874015748031496E-2" header="0.31496062992125984" footer="0.31496062992125984"/>
  <pageSetup paperSize="9" scale="85" fitToWidth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XAK81"/>
  <sheetViews>
    <sheetView showGridLines="0" tabSelected="1" zoomScale="80" zoomScaleNormal="80" zoomScaleSheetLayoutView="80" workbookViewId="0">
      <selection activeCell="E17" sqref="E17"/>
    </sheetView>
  </sheetViews>
  <sheetFormatPr defaultColWidth="9.109375" defaultRowHeight="13.8" x14ac:dyDescent="0.25"/>
  <cols>
    <col min="1" max="1" width="12.33203125" style="38" customWidth="1"/>
    <col min="2" max="2" width="130.6640625" style="38" customWidth="1"/>
    <col min="3" max="3" width="10.6640625" style="61" customWidth="1"/>
    <col min="4" max="4" width="15.6640625" style="61" customWidth="1"/>
    <col min="5" max="5" width="18.6640625" style="38" customWidth="1"/>
    <col min="6" max="6" width="30.6640625" style="38" customWidth="1"/>
    <col min="7" max="16384" width="9.109375" style="38"/>
  </cols>
  <sheetData>
    <row r="1" spans="1:16261" ht="15" customHeight="1" x14ac:dyDescent="0.25">
      <c r="A1" s="171" t="s">
        <v>106</v>
      </c>
      <c r="B1" s="171"/>
      <c r="C1" s="171"/>
      <c r="D1" s="171"/>
      <c r="E1" s="171"/>
      <c r="F1" s="171"/>
    </row>
    <row r="2" spans="1:16261" ht="19.5" customHeight="1" x14ac:dyDescent="0.25">
      <c r="A2" s="172" t="s">
        <v>109</v>
      </c>
      <c r="B2" s="172"/>
      <c r="C2" s="172"/>
      <c r="D2" s="172"/>
      <c r="E2" s="172"/>
      <c r="F2" s="172"/>
    </row>
    <row r="3" spans="1:16261" s="41" customFormat="1" ht="15" customHeight="1" x14ac:dyDescent="0.25">
      <c r="A3" s="81" t="s">
        <v>107</v>
      </c>
      <c r="B3" s="40"/>
      <c r="C3" s="40"/>
      <c r="D3" s="40"/>
      <c r="E3" s="40"/>
      <c r="F3" s="92"/>
    </row>
    <row r="4" spans="1:16261" s="41" customFormat="1" ht="15" customHeight="1" x14ac:dyDescent="0.25">
      <c r="A4" s="81" t="s">
        <v>127</v>
      </c>
      <c r="B4" s="40"/>
      <c r="C4" s="40"/>
      <c r="D4" s="40"/>
      <c r="E4" s="40"/>
      <c r="F4" s="60"/>
    </row>
    <row r="5" spans="1:16261" s="41" customFormat="1" ht="18" customHeight="1" x14ac:dyDescent="0.25">
      <c r="A5" s="52"/>
      <c r="B5" s="40"/>
      <c r="C5" s="40"/>
      <c r="D5" s="40"/>
      <c r="E5" s="40"/>
      <c r="F5" s="60"/>
    </row>
    <row r="6" spans="1:16261" ht="15" customHeight="1" x14ac:dyDescent="0.25">
      <c r="A6" s="75"/>
      <c r="B6" s="75"/>
      <c r="C6" s="75"/>
      <c r="D6" s="75"/>
      <c r="E6" s="75"/>
      <c r="F6" s="75"/>
    </row>
    <row r="7" spans="1:16261" s="41" customFormat="1" ht="15" customHeight="1" x14ac:dyDescent="0.3">
      <c r="A7" s="175" t="s">
        <v>145</v>
      </c>
      <c r="B7" s="175"/>
      <c r="C7" s="175"/>
      <c r="D7" s="175"/>
      <c r="E7" s="175"/>
      <c r="F7" s="175"/>
    </row>
    <row r="8" spans="1:16261" s="41" customFormat="1" ht="15" customHeight="1" x14ac:dyDescent="0.25">
      <c r="A8" s="40" t="s">
        <v>110</v>
      </c>
      <c r="B8" s="40"/>
      <c r="C8" s="87"/>
      <c r="D8" s="87"/>
      <c r="E8" s="87"/>
      <c r="F8" s="87"/>
    </row>
    <row r="9" spans="1:16261" s="41" customFormat="1" ht="15" customHeight="1" x14ac:dyDescent="0.25">
      <c r="A9" s="94" t="s">
        <v>108</v>
      </c>
      <c r="B9" s="93"/>
      <c r="C9" s="87"/>
      <c r="D9" s="87"/>
      <c r="E9" s="87"/>
      <c r="F9" s="87"/>
    </row>
    <row r="10" spans="1:16261" s="41" customFormat="1" ht="15" customHeight="1" x14ac:dyDescent="0.25">
      <c r="A10" s="52" t="s">
        <v>139</v>
      </c>
      <c r="B10" s="40"/>
      <c r="C10" s="87"/>
      <c r="D10" s="87"/>
      <c r="E10" s="87"/>
      <c r="F10" s="87"/>
    </row>
    <row r="11" spans="1:16261" s="41" customFormat="1" ht="14.4" customHeight="1" x14ac:dyDescent="0.25">
      <c r="A11" s="118" t="s">
        <v>144</v>
      </c>
      <c r="B11" s="119"/>
      <c r="C11" s="119"/>
      <c r="D11" s="119"/>
      <c r="E11" s="119"/>
      <c r="F11" s="119"/>
      <c r="G11" s="119"/>
    </row>
    <row r="12" spans="1:16261" s="41" customFormat="1" ht="15" customHeight="1" thickBot="1" x14ac:dyDescent="0.3">
      <c r="A12" s="97"/>
      <c r="B12" s="98"/>
      <c r="C12" s="99"/>
      <c r="D12" s="99"/>
      <c r="E12" s="99"/>
      <c r="F12" s="99"/>
    </row>
    <row r="13" spans="1:16261" s="41" customFormat="1" ht="15" customHeight="1" x14ac:dyDescent="0.3">
      <c r="A13" s="123" t="s">
        <v>92</v>
      </c>
      <c r="B13" s="88"/>
      <c r="C13" s="89"/>
      <c r="D13" s="89"/>
      <c r="E13" s="90"/>
      <c r="F13" s="91"/>
      <c r="G13" s="42"/>
    </row>
    <row r="14" spans="1:16261" s="43" customFormat="1" ht="30" customHeight="1" x14ac:dyDescent="0.3">
      <c r="A14" s="124" t="s">
        <v>48</v>
      </c>
      <c r="B14" s="63"/>
      <c r="C14" s="71"/>
      <c r="D14" s="64"/>
      <c r="E14" s="63"/>
      <c r="F14" s="76"/>
      <c r="G14" s="45"/>
      <c r="I14" s="42"/>
      <c r="K14" s="42"/>
      <c r="M14" s="42"/>
      <c r="O14" s="42"/>
      <c r="Q14" s="42"/>
      <c r="S14" s="42"/>
      <c r="U14" s="42"/>
      <c r="W14" s="42"/>
      <c r="Y14" s="42"/>
      <c r="AA14" s="42"/>
      <c r="AC14" s="42"/>
      <c r="AE14" s="42"/>
      <c r="AG14" s="42"/>
      <c r="AI14" s="42"/>
      <c r="AK14" s="42"/>
      <c r="AM14" s="42"/>
      <c r="AO14" s="42"/>
      <c r="AQ14" s="42"/>
      <c r="AS14" s="42"/>
      <c r="AU14" s="42"/>
      <c r="AW14" s="42"/>
      <c r="AY14" s="42"/>
      <c r="BA14" s="42"/>
      <c r="BC14" s="42"/>
      <c r="BE14" s="42"/>
      <c r="BG14" s="42"/>
      <c r="BI14" s="42"/>
      <c r="BK14" s="42"/>
      <c r="BM14" s="42"/>
      <c r="BO14" s="42"/>
      <c r="BQ14" s="42"/>
      <c r="BS14" s="42"/>
      <c r="BU14" s="42"/>
      <c r="BW14" s="42"/>
      <c r="BY14" s="42"/>
      <c r="CA14" s="42"/>
      <c r="CC14" s="42"/>
      <c r="CE14" s="42"/>
      <c r="CG14" s="42"/>
      <c r="CI14" s="42"/>
      <c r="CK14" s="42"/>
      <c r="CM14" s="42"/>
      <c r="CO14" s="42"/>
      <c r="CQ14" s="42"/>
      <c r="CS14" s="42"/>
      <c r="CU14" s="42"/>
      <c r="CW14" s="42"/>
      <c r="CY14" s="42"/>
      <c r="DA14" s="42"/>
      <c r="DC14" s="42"/>
      <c r="DE14" s="42"/>
      <c r="DG14" s="42"/>
      <c r="DI14" s="42"/>
      <c r="DK14" s="42"/>
      <c r="DM14" s="42"/>
      <c r="DO14" s="42"/>
      <c r="DQ14" s="42"/>
      <c r="DS14" s="42"/>
      <c r="DU14" s="42"/>
      <c r="DW14" s="42"/>
      <c r="DY14" s="42"/>
      <c r="EA14" s="42"/>
      <c r="EC14" s="42"/>
      <c r="EE14" s="42"/>
      <c r="EG14" s="42"/>
      <c r="EI14" s="42"/>
      <c r="EK14" s="42"/>
      <c r="EM14" s="42"/>
      <c r="EO14" s="42"/>
      <c r="EQ14" s="42"/>
      <c r="ES14" s="42"/>
      <c r="EU14" s="42"/>
      <c r="EW14" s="42"/>
      <c r="EY14" s="42"/>
      <c r="FA14" s="42"/>
      <c r="FC14" s="42"/>
      <c r="FE14" s="42"/>
      <c r="FG14" s="42"/>
      <c r="FI14" s="42"/>
      <c r="FK14" s="42"/>
      <c r="FM14" s="42"/>
      <c r="FO14" s="42"/>
      <c r="FQ14" s="42"/>
      <c r="FS14" s="42"/>
      <c r="FU14" s="42"/>
      <c r="FW14" s="42"/>
      <c r="FY14" s="42"/>
      <c r="GA14" s="42"/>
      <c r="GC14" s="42"/>
      <c r="GE14" s="42"/>
      <c r="GG14" s="42"/>
      <c r="GI14" s="42"/>
      <c r="GK14" s="42"/>
      <c r="GM14" s="42"/>
      <c r="GO14" s="42"/>
      <c r="GQ14" s="42"/>
      <c r="GS14" s="42"/>
      <c r="GU14" s="42"/>
      <c r="GW14" s="42"/>
      <c r="GY14" s="42"/>
      <c r="HA14" s="42"/>
      <c r="HC14" s="42"/>
      <c r="HE14" s="42"/>
      <c r="HG14" s="42"/>
      <c r="HI14" s="42"/>
      <c r="HK14" s="42"/>
      <c r="HM14" s="42"/>
      <c r="HO14" s="42"/>
      <c r="HQ14" s="42"/>
      <c r="HS14" s="42"/>
      <c r="HU14" s="42"/>
      <c r="HW14" s="42"/>
      <c r="HY14" s="42"/>
      <c r="IA14" s="42"/>
      <c r="IC14" s="42"/>
      <c r="IE14" s="42"/>
      <c r="IG14" s="42"/>
      <c r="II14" s="42"/>
      <c r="IK14" s="42"/>
      <c r="IM14" s="42"/>
      <c r="IO14" s="42"/>
      <c r="IQ14" s="42"/>
      <c r="IS14" s="42"/>
      <c r="IU14" s="42"/>
      <c r="IW14" s="42"/>
      <c r="IY14" s="42"/>
      <c r="JA14" s="42"/>
      <c r="JC14" s="42"/>
      <c r="JE14" s="42"/>
      <c r="JG14" s="42"/>
      <c r="JI14" s="42"/>
      <c r="JK14" s="42"/>
      <c r="JM14" s="42"/>
      <c r="JO14" s="42"/>
      <c r="JQ14" s="42"/>
      <c r="JS14" s="42"/>
      <c r="JU14" s="42"/>
      <c r="JW14" s="42"/>
      <c r="JY14" s="42"/>
      <c r="KA14" s="42"/>
      <c r="KC14" s="42"/>
      <c r="KE14" s="42"/>
      <c r="KG14" s="42"/>
      <c r="KI14" s="42"/>
      <c r="KK14" s="42"/>
      <c r="KM14" s="42"/>
      <c r="KO14" s="42"/>
      <c r="KQ14" s="42"/>
      <c r="KS14" s="42"/>
      <c r="KU14" s="42"/>
      <c r="KW14" s="42"/>
      <c r="KY14" s="42"/>
      <c r="LA14" s="42"/>
      <c r="LC14" s="42"/>
      <c r="LE14" s="42"/>
      <c r="LG14" s="42"/>
      <c r="LI14" s="42"/>
      <c r="LK14" s="42"/>
      <c r="LM14" s="42"/>
      <c r="LO14" s="42"/>
      <c r="LQ14" s="42"/>
      <c r="LS14" s="42"/>
      <c r="LU14" s="42"/>
      <c r="LW14" s="42"/>
      <c r="LY14" s="42"/>
      <c r="MA14" s="42"/>
      <c r="MC14" s="42"/>
      <c r="ME14" s="42"/>
      <c r="MG14" s="42"/>
      <c r="MI14" s="42"/>
      <c r="MK14" s="42"/>
      <c r="MM14" s="42"/>
      <c r="MO14" s="42"/>
      <c r="MQ14" s="42"/>
      <c r="MS14" s="42"/>
      <c r="MU14" s="42"/>
      <c r="MW14" s="42"/>
      <c r="MY14" s="42"/>
      <c r="NA14" s="42"/>
      <c r="NC14" s="42"/>
      <c r="NE14" s="42"/>
      <c r="NG14" s="42"/>
      <c r="NI14" s="42"/>
      <c r="NK14" s="42"/>
      <c r="NM14" s="42"/>
      <c r="NO14" s="42"/>
      <c r="NQ14" s="42"/>
      <c r="NS14" s="42"/>
      <c r="NU14" s="42"/>
      <c r="NW14" s="42"/>
      <c r="NY14" s="42"/>
      <c r="OA14" s="42"/>
      <c r="OC14" s="42"/>
      <c r="OE14" s="42"/>
      <c r="OG14" s="42"/>
      <c r="OI14" s="42"/>
      <c r="OK14" s="42"/>
      <c r="OM14" s="42"/>
      <c r="OO14" s="42"/>
      <c r="OQ14" s="42"/>
      <c r="OS14" s="42"/>
      <c r="OU14" s="42"/>
      <c r="OW14" s="42"/>
      <c r="OY14" s="42"/>
      <c r="PA14" s="42"/>
      <c r="PC14" s="42"/>
      <c r="PE14" s="42"/>
      <c r="PG14" s="42"/>
      <c r="PI14" s="42"/>
      <c r="PK14" s="42"/>
      <c r="PM14" s="42"/>
      <c r="PO14" s="42"/>
      <c r="PQ14" s="42"/>
      <c r="PS14" s="42"/>
      <c r="PU14" s="42"/>
      <c r="PW14" s="42"/>
      <c r="PY14" s="42"/>
      <c r="QA14" s="42"/>
      <c r="QC14" s="42"/>
      <c r="QE14" s="42"/>
      <c r="QG14" s="42"/>
      <c r="QI14" s="42"/>
      <c r="QK14" s="42"/>
      <c r="QM14" s="42"/>
      <c r="QO14" s="42"/>
      <c r="QQ14" s="42"/>
      <c r="QS14" s="42"/>
      <c r="QU14" s="42"/>
      <c r="QW14" s="42"/>
      <c r="QY14" s="42"/>
      <c r="RA14" s="42"/>
      <c r="RC14" s="42"/>
      <c r="RE14" s="42"/>
      <c r="RG14" s="42"/>
      <c r="RI14" s="42"/>
      <c r="RK14" s="42"/>
      <c r="RM14" s="42"/>
      <c r="RO14" s="42"/>
      <c r="RQ14" s="42"/>
      <c r="RS14" s="42"/>
      <c r="RU14" s="42"/>
      <c r="RW14" s="42"/>
      <c r="RY14" s="42"/>
      <c r="SA14" s="42"/>
      <c r="SC14" s="42"/>
      <c r="SE14" s="42"/>
      <c r="SG14" s="42"/>
      <c r="SI14" s="42"/>
      <c r="SK14" s="42"/>
      <c r="SM14" s="42"/>
      <c r="SO14" s="42"/>
      <c r="SQ14" s="42"/>
      <c r="SS14" s="42"/>
      <c r="SU14" s="42"/>
      <c r="SW14" s="42"/>
      <c r="SY14" s="42"/>
      <c r="TA14" s="42"/>
      <c r="TC14" s="42"/>
      <c r="TE14" s="42"/>
      <c r="TG14" s="42"/>
      <c r="TI14" s="42"/>
      <c r="TK14" s="42"/>
      <c r="TM14" s="42"/>
      <c r="TO14" s="42"/>
      <c r="TQ14" s="42"/>
      <c r="TS14" s="42"/>
      <c r="TU14" s="42"/>
      <c r="TW14" s="42"/>
      <c r="TY14" s="42"/>
      <c r="UA14" s="42"/>
      <c r="UC14" s="42"/>
      <c r="UE14" s="42"/>
      <c r="UG14" s="42"/>
      <c r="UI14" s="42"/>
      <c r="UK14" s="42"/>
      <c r="UM14" s="42"/>
      <c r="UO14" s="42"/>
      <c r="UQ14" s="42"/>
      <c r="US14" s="42"/>
      <c r="UU14" s="42"/>
      <c r="UW14" s="42"/>
      <c r="UY14" s="42"/>
      <c r="VA14" s="42"/>
      <c r="VC14" s="42"/>
      <c r="VE14" s="42"/>
      <c r="VG14" s="42"/>
      <c r="VI14" s="42"/>
      <c r="VK14" s="42"/>
      <c r="VM14" s="42"/>
      <c r="VO14" s="42"/>
      <c r="VQ14" s="42"/>
      <c r="VS14" s="42"/>
      <c r="VU14" s="42"/>
      <c r="VW14" s="42"/>
      <c r="VY14" s="42"/>
      <c r="WA14" s="42"/>
      <c r="WC14" s="42"/>
      <c r="WE14" s="42"/>
      <c r="WG14" s="42"/>
      <c r="WI14" s="42"/>
      <c r="WK14" s="42"/>
      <c r="WM14" s="42"/>
      <c r="WO14" s="42"/>
      <c r="WQ14" s="42"/>
      <c r="WS14" s="42"/>
      <c r="WU14" s="42"/>
      <c r="WW14" s="42"/>
      <c r="WY14" s="42"/>
      <c r="XA14" s="42"/>
      <c r="XC14" s="42"/>
      <c r="XE14" s="42"/>
      <c r="XG14" s="42"/>
      <c r="XI14" s="42"/>
      <c r="XK14" s="42"/>
      <c r="XM14" s="42"/>
      <c r="XO14" s="42"/>
      <c r="XQ14" s="42"/>
      <c r="XS14" s="42"/>
      <c r="XU14" s="42"/>
      <c r="XW14" s="42"/>
      <c r="XY14" s="42"/>
      <c r="YA14" s="42"/>
      <c r="YC14" s="42"/>
      <c r="YE14" s="42"/>
      <c r="YG14" s="42"/>
      <c r="YI14" s="42"/>
      <c r="YK14" s="42"/>
      <c r="YM14" s="42"/>
      <c r="YO14" s="42"/>
      <c r="YQ14" s="42"/>
      <c r="YS14" s="42"/>
      <c r="YU14" s="42"/>
      <c r="YW14" s="42"/>
      <c r="YY14" s="42"/>
      <c r="ZA14" s="42"/>
      <c r="ZC14" s="42"/>
      <c r="ZE14" s="42"/>
      <c r="ZG14" s="42"/>
      <c r="ZI14" s="42"/>
      <c r="ZK14" s="42"/>
      <c r="ZM14" s="42"/>
      <c r="ZO14" s="42"/>
      <c r="ZQ14" s="42"/>
      <c r="ZS14" s="42"/>
      <c r="ZU14" s="42"/>
      <c r="ZW14" s="42"/>
      <c r="ZY14" s="42"/>
      <c r="AAA14" s="42"/>
      <c r="AAC14" s="42"/>
      <c r="AAE14" s="42"/>
      <c r="AAG14" s="42"/>
      <c r="AAI14" s="42"/>
      <c r="AAK14" s="42"/>
      <c r="AAM14" s="42"/>
      <c r="AAO14" s="42"/>
      <c r="AAQ14" s="42"/>
      <c r="AAS14" s="42"/>
      <c r="AAU14" s="42"/>
      <c r="AAW14" s="42"/>
      <c r="AAY14" s="42"/>
      <c r="ABA14" s="42"/>
      <c r="ABC14" s="42"/>
      <c r="ABE14" s="42"/>
      <c r="ABG14" s="42"/>
      <c r="ABI14" s="42"/>
      <c r="ABK14" s="42"/>
      <c r="ABM14" s="42"/>
      <c r="ABO14" s="42"/>
      <c r="ABQ14" s="42"/>
      <c r="ABS14" s="42"/>
      <c r="ABU14" s="42"/>
      <c r="ABW14" s="42"/>
      <c r="ABY14" s="42"/>
      <c r="ACA14" s="42"/>
      <c r="ACC14" s="42"/>
      <c r="ACE14" s="42"/>
      <c r="ACG14" s="42"/>
      <c r="ACI14" s="42"/>
      <c r="ACK14" s="42"/>
      <c r="ACM14" s="42"/>
      <c r="ACO14" s="42"/>
      <c r="ACQ14" s="42"/>
      <c r="ACS14" s="42"/>
      <c r="ACU14" s="42"/>
      <c r="ACW14" s="42"/>
      <c r="ACY14" s="42"/>
      <c r="ADA14" s="42"/>
      <c r="ADC14" s="42"/>
      <c r="ADE14" s="42"/>
      <c r="ADG14" s="42"/>
      <c r="ADI14" s="42"/>
      <c r="ADK14" s="42"/>
      <c r="ADM14" s="42"/>
      <c r="ADO14" s="42"/>
      <c r="ADQ14" s="42"/>
      <c r="ADS14" s="42"/>
      <c r="ADU14" s="42"/>
      <c r="ADW14" s="42"/>
      <c r="ADY14" s="42"/>
      <c r="AEA14" s="42"/>
      <c r="AEC14" s="42"/>
      <c r="AEE14" s="42"/>
      <c r="AEG14" s="42"/>
      <c r="AEI14" s="42"/>
      <c r="AEK14" s="42"/>
      <c r="AEM14" s="42"/>
      <c r="AEO14" s="42"/>
      <c r="AEQ14" s="42"/>
      <c r="AES14" s="42"/>
      <c r="AEU14" s="42"/>
      <c r="AEW14" s="42"/>
      <c r="AEY14" s="42"/>
      <c r="AFA14" s="42"/>
      <c r="AFC14" s="42"/>
      <c r="AFE14" s="42"/>
      <c r="AFG14" s="42"/>
      <c r="AFI14" s="42"/>
      <c r="AFK14" s="42"/>
      <c r="AFM14" s="42"/>
      <c r="AFO14" s="42"/>
      <c r="AFQ14" s="42"/>
      <c r="AFS14" s="42"/>
      <c r="AFU14" s="42"/>
      <c r="AFW14" s="42"/>
      <c r="AFY14" s="42"/>
      <c r="AGA14" s="42"/>
      <c r="AGC14" s="42"/>
      <c r="AGE14" s="42"/>
      <c r="AGG14" s="42"/>
      <c r="AGI14" s="42"/>
      <c r="AGK14" s="42"/>
      <c r="AGM14" s="42"/>
      <c r="AGO14" s="42"/>
      <c r="AGQ14" s="42"/>
      <c r="AGS14" s="42"/>
      <c r="AGU14" s="42"/>
      <c r="AGW14" s="42"/>
      <c r="AGY14" s="42"/>
      <c r="AHA14" s="42"/>
      <c r="AHC14" s="42"/>
      <c r="AHE14" s="42"/>
      <c r="AHG14" s="42"/>
      <c r="AHI14" s="42"/>
      <c r="AHK14" s="42"/>
      <c r="AHM14" s="42"/>
      <c r="AHO14" s="42"/>
      <c r="AHQ14" s="42"/>
      <c r="AHS14" s="42"/>
      <c r="AHU14" s="42"/>
      <c r="AHW14" s="42"/>
      <c r="AHY14" s="42"/>
      <c r="AIA14" s="42"/>
      <c r="AIC14" s="42"/>
      <c r="AIE14" s="42"/>
      <c r="AIG14" s="42"/>
      <c r="AII14" s="42"/>
      <c r="AIK14" s="42"/>
      <c r="AIM14" s="42"/>
      <c r="AIO14" s="42"/>
      <c r="AIQ14" s="42"/>
      <c r="AIS14" s="42"/>
      <c r="AIU14" s="42"/>
      <c r="AIW14" s="42"/>
      <c r="AIY14" s="42"/>
      <c r="AJA14" s="42"/>
      <c r="AJC14" s="42"/>
      <c r="AJE14" s="42"/>
      <c r="AJG14" s="42"/>
      <c r="AJI14" s="42"/>
      <c r="AJK14" s="42"/>
      <c r="AJM14" s="42"/>
      <c r="AJO14" s="42"/>
      <c r="AJQ14" s="42"/>
      <c r="AJS14" s="42"/>
      <c r="AJU14" s="42"/>
      <c r="AJW14" s="42"/>
      <c r="AJY14" s="42"/>
      <c r="AKA14" s="42"/>
      <c r="AKC14" s="42"/>
      <c r="AKE14" s="42"/>
      <c r="AKG14" s="42"/>
      <c r="AKI14" s="42"/>
      <c r="AKK14" s="42"/>
      <c r="AKM14" s="42"/>
      <c r="AKO14" s="42"/>
      <c r="AKQ14" s="42"/>
      <c r="AKS14" s="42"/>
      <c r="AKU14" s="42"/>
      <c r="AKW14" s="42"/>
      <c r="AKY14" s="42"/>
      <c r="ALA14" s="42"/>
      <c r="ALC14" s="42"/>
      <c r="ALE14" s="42"/>
      <c r="ALG14" s="42"/>
      <c r="ALI14" s="42"/>
      <c r="ALK14" s="42"/>
      <c r="ALM14" s="42"/>
      <c r="ALO14" s="42"/>
      <c r="ALQ14" s="42"/>
      <c r="ALS14" s="42"/>
      <c r="ALU14" s="42"/>
      <c r="ALW14" s="42"/>
      <c r="ALY14" s="42"/>
      <c r="AMA14" s="42"/>
      <c r="AMC14" s="42"/>
      <c r="AME14" s="42"/>
      <c r="AMG14" s="42"/>
      <c r="AMI14" s="42"/>
      <c r="AMK14" s="42"/>
      <c r="AMM14" s="42"/>
      <c r="AMO14" s="42"/>
      <c r="AMQ14" s="42"/>
      <c r="AMS14" s="42"/>
      <c r="AMU14" s="42"/>
      <c r="AMW14" s="42"/>
      <c r="AMY14" s="42"/>
      <c r="ANA14" s="42"/>
      <c r="ANC14" s="42"/>
      <c r="ANE14" s="42"/>
      <c r="ANG14" s="42"/>
      <c r="ANI14" s="42"/>
      <c r="ANK14" s="42"/>
      <c r="ANM14" s="42"/>
      <c r="ANO14" s="42"/>
      <c r="ANQ14" s="42"/>
      <c r="ANS14" s="42"/>
      <c r="ANU14" s="42"/>
      <c r="ANW14" s="42"/>
      <c r="ANY14" s="42"/>
      <c r="AOA14" s="42"/>
      <c r="AOC14" s="42"/>
      <c r="AOE14" s="42"/>
      <c r="AOG14" s="42"/>
      <c r="AOI14" s="42"/>
      <c r="AOK14" s="42"/>
      <c r="AOM14" s="42"/>
      <c r="AOO14" s="42"/>
      <c r="AOQ14" s="42"/>
      <c r="AOS14" s="42"/>
      <c r="AOU14" s="42"/>
      <c r="AOW14" s="42"/>
      <c r="AOY14" s="42"/>
      <c r="APA14" s="42"/>
      <c r="APC14" s="42"/>
      <c r="APE14" s="42"/>
      <c r="APG14" s="42"/>
      <c r="API14" s="42"/>
      <c r="APK14" s="42"/>
      <c r="APM14" s="42"/>
      <c r="APO14" s="42"/>
      <c r="APQ14" s="42"/>
      <c r="APS14" s="42"/>
      <c r="APU14" s="42"/>
      <c r="APW14" s="42"/>
      <c r="APY14" s="42"/>
      <c r="AQA14" s="42"/>
      <c r="AQC14" s="42"/>
      <c r="AQE14" s="42"/>
      <c r="AQG14" s="42"/>
      <c r="AQI14" s="42"/>
      <c r="AQK14" s="42"/>
      <c r="AQM14" s="42"/>
      <c r="AQO14" s="42"/>
      <c r="AQQ14" s="42"/>
      <c r="AQS14" s="42"/>
      <c r="AQU14" s="42"/>
      <c r="AQW14" s="42"/>
      <c r="AQY14" s="42"/>
      <c r="ARA14" s="42"/>
      <c r="ARC14" s="42"/>
      <c r="ARE14" s="42"/>
      <c r="ARG14" s="42"/>
      <c r="ARI14" s="42"/>
      <c r="ARK14" s="42"/>
      <c r="ARM14" s="42"/>
      <c r="ARO14" s="42"/>
      <c r="ARQ14" s="42"/>
      <c r="ARS14" s="42"/>
      <c r="ARU14" s="42"/>
      <c r="ARW14" s="42"/>
      <c r="ARY14" s="42"/>
      <c r="ASA14" s="42"/>
      <c r="ASC14" s="42"/>
      <c r="ASE14" s="42"/>
      <c r="ASG14" s="42"/>
      <c r="ASI14" s="42"/>
      <c r="ASK14" s="42"/>
      <c r="ASM14" s="42"/>
      <c r="ASO14" s="42"/>
      <c r="ASQ14" s="42"/>
      <c r="ASS14" s="42"/>
      <c r="ASU14" s="42"/>
      <c r="ASW14" s="42"/>
      <c r="ASY14" s="42"/>
      <c r="ATA14" s="42"/>
      <c r="ATC14" s="42"/>
      <c r="ATE14" s="42"/>
      <c r="ATG14" s="42"/>
      <c r="ATI14" s="42"/>
      <c r="ATK14" s="42"/>
      <c r="ATM14" s="42"/>
      <c r="ATO14" s="42"/>
      <c r="ATQ14" s="42"/>
      <c r="ATS14" s="42"/>
      <c r="ATU14" s="42"/>
      <c r="ATW14" s="42"/>
      <c r="ATY14" s="42"/>
      <c r="AUA14" s="42"/>
      <c r="AUC14" s="42"/>
      <c r="AUE14" s="42"/>
      <c r="AUG14" s="42"/>
      <c r="AUI14" s="42"/>
      <c r="AUK14" s="42"/>
      <c r="AUM14" s="42"/>
      <c r="AUO14" s="42"/>
      <c r="AUQ14" s="42"/>
      <c r="AUS14" s="42"/>
      <c r="AUU14" s="42"/>
      <c r="AUW14" s="42"/>
      <c r="AUY14" s="42"/>
      <c r="AVA14" s="42"/>
      <c r="AVC14" s="42"/>
      <c r="AVE14" s="42"/>
      <c r="AVG14" s="42"/>
      <c r="AVI14" s="42"/>
      <c r="AVK14" s="42"/>
      <c r="AVM14" s="42"/>
      <c r="AVO14" s="42"/>
      <c r="AVQ14" s="42"/>
      <c r="AVS14" s="42"/>
      <c r="AVU14" s="42"/>
      <c r="AVW14" s="42"/>
      <c r="AVY14" s="42"/>
      <c r="AWA14" s="42"/>
      <c r="AWC14" s="42"/>
      <c r="AWE14" s="42"/>
      <c r="AWG14" s="42"/>
      <c r="AWI14" s="42"/>
      <c r="AWK14" s="42"/>
      <c r="AWM14" s="42"/>
      <c r="AWO14" s="42"/>
      <c r="AWQ14" s="42"/>
      <c r="AWS14" s="42"/>
      <c r="AWU14" s="42"/>
      <c r="AWW14" s="42"/>
      <c r="AWY14" s="42"/>
      <c r="AXA14" s="42"/>
      <c r="AXC14" s="42"/>
      <c r="AXE14" s="42"/>
      <c r="AXG14" s="42"/>
      <c r="AXI14" s="42"/>
      <c r="AXK14" s="42"/>
      <c r="AXM14" s="42"/>
      <c r="AXO14" s="42"/>
      <c r="AXQ14" s="42"/>
      <c r="AXS14" s="42"/>
      <c r="AXU14" s="42"/>
      <c r="AXW14" s="42"/>
      <c r="AXY14" s="42"/>
      <c r="AYA14" s="42"/>
      <c r="AYC14" s="42"/>
      <c r="AYE14" s="42"/>
      <c r="AYG14" s="42"/>
      <c r="AYI14" s="42"/>
      <c r="AYK14" s="42"/>
      <c r="AYM14" s="42"/>
      <c r="AYO14" s="42"/>
      <c r="AYQ14" s="42"/>
      <c r="AYS14" s="42"/>
      <c r="AYU14" s="42"/>
      <c r="AYW14" s="42"/>
      <c r="AYY14" s="42"/>
      <c r="AZA14" s="42"/>
      <c r="AZC14" s="42"/>
      <c r="AZE14" s="42"/>
      <c r="AZG14" s="42"/>
      <c r="AZI14" s="42"/>
      <c r="AZK14" s="42"/>
      <c r="AZM14" s="42"/>
      <c r="AZO14" s="42"/>
      <c r="AZQ14" s="42"/>
      <c r="AZS14" s="42"/>
      <c r="AZU14" s="42"/>
      <c r="AZW14" s="42"/>
      <c r="AZY14" s="42"/>
      <c r="BAA14" s="42"/>
      <c r="BAC14" s="42"/>
      <c r="BAE14" s="42"/>
      <c r="BAG14" s="42"/>
      <c r="BAI14" s="42"/>
      <c r="BAK14" s="42"/>
      <c r="BAM14" s="42"/>
      <c r="BAO14" s="42"/>
      <c r="BAQ14" s="42"/>
      <c r="BAS14" s="42"/>
      <c r="BAU14" s="42"/>
      <c r="BAW14" s="42"/>
      <c r="BAY14" s="42"/>
      <c r="BBA14" s="42"/>
      <c r="BBC14" s="42"/>
      <c r="BBE14" s="42"/>
      <c r="BBG14" s="42"/>
      <c r="BBI14" s="42"/>
      <c r="BBK14" s="42"/>
      <c r="BBM14" s="42"/>
      <c r="BBO14" s="42"/>
      <c r="BBQ14" s="42"/>
      <c r="BBS14" s="42"/>
      <c r="BBU14" s="42"/>
      <c r="BBW14" s="42"/>
      <c r="BBY14" s="42"/>
      <c r="BCA14" s="42"/>
      <c r="BCC14" s="42"/>
      <c r="BCE14" s="42"/>
      <c r="BCG14" s="42"/>
      <c r="BCI14" s="42"/>
      <c r="BCK14" s="42"/>
      <c r="BCM14" s="42"/>
      <c r="BCO14" s="42"/>
      <c r="BCQ14" s="42"/>
      <c r="BCS14" s="42"/>
      <c r="BCU14" s="42"/>
      <c r="BCW14" s="42"/>
      <c r="BCY14" s="42"/>
      <c r="BDA14" s="42"/>
      <c r="BDC14" s="42"/>
      <c r="BDE14" s="42"/>
      <c r="BDG14" s="42"/>
      <c r="BDI14" s="42"/>
      <c r="BDK14" s="42"/>
      <c r="BDM14" s="42"/>
      <c r="BDO14" s="42"/>
      <c r="BDQ14" s="42"/>
      <c r="BDS14" s="42"/>
      <c r="BDU14" s="42"/>
      <c r="BDW14" s="42"/>
      <c r="BDY14" s="42"/>
      <c r="BEA14" s="42"/>
      <c r="BEC14" s="42"/>
      <c r="BEE14" s="42"/>
      <c r="BEG14" s="42"/>
      <c r="BEI14" s="42"/>
      <c r="BEK14" s="42"/>
      <c r="BEM14" s="42"/>
      <c r="BEO14" s="42"/>
      <c r="BEQ14" s="42"/>
      <c r="BES14" s="42"/>
      <c r="BEU14" s="42"/>
      <c r="BEW14" s="42"/>
      <c r="BEY14" s="42"/>
      <c r="BFA14" s="42"/>
      <c r="BFC14" s="42"/>
      <c r="BFE14" s="42"/>
      <c r="BFG14" s="42"/>
      <c r="BFI14" s="42"/>
      <c r="BFK14" s="42"/>
      <c r="BFM14" s="42"/>
      <c r="BFO14" s="42"/>
      <c r="BFQ14" s="42"/>
      <c r="BFS14" s="42"/>
      <c r="BFU14" s="42"/>
      <c r="BFW14" s="42"/>
      <c r="BFY14" s="42"/>
      <c r="BGA14" s="42"/>
      <c r="BGC14" s="42"/>
      <c r="BGE14" s="42"/>
      <c r="BGG14" s="42"/>
      <c r="BGI14" s="42"/>
      <c r="BGK14" s="42"/>
      <c r="BGM14" s="42"/>
      <c r="BGO14" s="42"/>
      <c r="BGQ14" s="42"/>
      <c r="BGS14" s="42"/>
      <c r="BGU14" s="42"/>
      <c r="BGW14" s="42"/>
      <c r="BGY14" s="42"/>
      <c r="BHA14" s="42"/>
      <c r="BHC14" s="42"/>
      <c r="BHE14" s="42"/>
      <c r="BHG14" s="42"/>
      <c r="BHI14" s="42"/>
      <c r="BHK14" s="42"/>
      <c r="BHM14" s="42"/>
      <c r="BHO14" s="42"/>
      <c r="BHQ14" s="42"/>
      <c r="BHS14" s="42"/>
      <c r="BHU14" s="42"/>
      <c r="BHW14" s="42"/>
      <c r="BHY14" s="42"/>
      <c r="BIA14" s="42"/>
      <c r="BIC14" s="42"/>
      <c r="BIE14" s="42"/>
      <c r="BIG14" s="42"/>
      <c r="BII14" s="42"/>
      <c r="BIK14" s="42"/>
      <c r="BIM14" s="42"/>
      <c r="BIO14" s="42"/>
      <c r="BIQ14" s="42"/>
      <c r="BIS14" s="42"/>
      <c r="BIU14" s="42"/>
      <c r="BIW14" s="42"/>
      <c r="BIY14" s="42"/>
      <c r="BJA14" s="42"/>
      <c r="BJC14" s="42"/>
      <c r="BJE14" s="42"/>
      <c r="BJG14" s="42"/>
      <c r="BJI14" s="42"/>
      <c r="BJK14" s="42"/>
      <c r="BJM14" s="42"/>
      <c r="BJO14" s="42"/>
      <c r="BJQ14" s="42"/>
      <c r="BJS14" s="42"/>
      <c r="BJU14" s="42"/>
      <c r="BJW14" s="42"/>
      <c r="BJY14" s="42"/>
      <c r="BKA14" s="42"/>
      <c r="BKC14" s="42"/>
      <c r="BKE14" s="42"/>
      <c r="BKG14" s="42"/>
      <c r="BKI14" s="42"/>
      <c r="BKK14" s="42"/>
      <c r="BKM14" s="42"/>
      <c r="BKO14" s="42"/>
      <c r="BKQ14" s="42"/>
      <c r="BKS14" s="42"/>
      <c r="BKU14" s="42"/>
      <c r="BKW14" s="42"/>
      <c r="BKY14" s="42"/>
      <c r="BLA14" s="42"/>
      <c r="BLC14" s="42"/>
      <c r="BLE14" s="42"/>
      <c r="BLG14" s="42"/>
      <c r="BLI14" s="42"/>
      <c r="BLK14" s="42"/>
      <c r="BLM14" s="42"/>
      <c r="BLO14" s="42"/>
      <c r="BLQ14" s="42"/>
      <c r="BLS14" s="42"/>
      <c r="BLU14" s="42"/>
      <c r="BLW14" s="42"/>
      <c r="BLY14" s="42"/>
      <c r="BMA14" s="42"/>
      <c r="BMC14" s="42"/>
      <c r="BME14" s="42"/>
      <c r="BMG14" s="42"/>
      <c r="BMI14" s="42"/>
      <c r="BMK14" s="42"/>
      <c r="BMM14" s="42"/>
      <c r="BMO14" s="42"/>
      <c r="BMQ14" s="42"/>
      <c r="BMS14" s="42"/>
      <c r="BMU14" s="42"/>
      <c r="BMW14" s="42"/>
      <c r="BMY14" s="42"/>
      <c r="BNA14" s="42"/>
      <c r="BNC14" s="42"/>
      <c r="BNE14" s="42"/>
      <c r="BNG14" s="42"/>
      <c r="BNI14" s="42"/>
      <c r="BNK14" s="42"/>
      <c r="BNM14" s="42"/>
      <c r="BNO14" s="42"/>
      <c r="BNQ14" s="42"/>
      <c r="BNS14" s="42"/>
      <c r="BNU14" s="42"/>
      <c r="BNW14" s="42"/>
      <c r="BNY14" s="42"/>
      <c r="BOA14" s="42"/>
      <c r="BOC14" s="42"/>
      <c r="BOE14" s="42"/>
      <c r="BOG14" s="42"/>
      <c r="BOI14" s="42"/>
      <c r="BOK14" s="42"/>
      <c r="BOM14" s="42"/>
      <c r="BOO14" s="42"/>
      <c r="BOQ14" s="42"/>
      <c r="BOS14" s="42"/>
      <c r="BOU14" s="42"/>
      <c r="BOW14" s="42"/>
      <c r="BOY14" s="42"/>
      <c r="BPA14" s="42"/>
      <c r="BPC14" s="42"/>
      <c r="BPE14" s="42"/>
      <c r="BPG14" s="42"/>
      <c r="BPI14" s="42"/>
      <c r="BPK14" s="42"/>
      <c r="BPM14" s="42"/>
      <c r="BPO14" s="42"/>
      <c r="BPQ14" s="42"/>
      <c r="BPS14" s="42"/>
      <c r="BPU14" s="42"/>
      <c r="BPW14" s="42"/>
      <c r="BPY14" s="42"/>
      <c r="BQA14" s="42"/>
      <c r="BQC14" s="42"/>
      <c r="BQE14" s="42"/>
      <c r="BQG14" s="42"/>
      <c r="BQI14" s="42"/>
      <c r="BQK14" s="42"/>
      <c r="BQM14" s="42"/>
      <c r="BQO14" s="42"/>
      <c r="BQQ14" s="42"/>
      <c r="BQS14" s="42"/>
      <c r="BQU14" s="42"/>
      <c r="BQW14" s="42"/>
      <c r="BQY14" s="42"/>
      <c r="BRA14" s="42"/>
      <c r="BRC14" s="42"/>
      <c r="BRE14" s="42"/>
      <c r="BRG14" s="42"/>
      <c r="BRI14" s="42"/>
      <c r="BRK14" s="42"/>
      <c r="BRM14" s="42"/>
      <c r="BRO14" s="42"/>
      <c r="BRQ14" s="42"/>
      <c r="BRS14" s="42"/>
      <c r="BRU14" s="42"/>
      <c r="BRW14" s="42"/>
      <c r="BRY14" s="42"/>
      <c r="BSA14" s="42"/>
      <c r="BSC14" s="42"/>
      <c r="BSE14" s="42"/>
      <c r="BSG14" s="42"/>
      <c r="BSI14" s="42"/>
      <c r="BSK14" s="42"/>
      <c r="BSM14" s="42"/>
      <c r="BSO14" s="42"/>
      <c r="BSQ14" s="42"/>
      <c r="BSS14" s="42"/>
      <c r="BSU14" s="42"/>
      <c r="BSW14" s="42"/>
      <c r="BSY14" s="42"/>
      <c r="BTA14" s="42"/>
      <c r="BTC14" s="42"/>
      <c r="BTE14" s="42"/>
      <c r="BTG14" s="42"/>
      <c r="BTI14" s="42"/>
      <c r="BTK14" s="42"/>
      <c r="BTM14" s="42"/>
      <c r="BTO14" s="42"/>
      <c r="BTQ14" s="42"/>
      <c r="BTS14" s="42"/>
      <c r="BTU14" s="42"/>
      <c r="BTW14" s="42"/>
      <c r="BTY14" s="42"/>
      <c r="BUA14" s="42"/>
      <c r="BUC14" s="42"/>
      <c r="BUE14" s="42"/>
      <c r="BUG14" s="42"/>
      <c r="BUI14" s="42"/>
      <c r="BUK14" s="42"/>
      <c r="BUM14" s="42"/>
      <c r="BUO14" s="42"/>
      <c r="BUQ14" s="42"/>
      <c r="BUS14" s="42"/>
      <c r="BUU14" s="42"/>
      <c r="BUW14" s="42"/>
      <c r="BUY14" s="42"/>
      <c r="BVA14" s="42"/>
      <c r="BVC14" s="42"/>
      <c r="BVE14" s="42"/>
      <c r="BVG14" s="42"/>
      <c r="BVI14" s="42"/>
      <c r="BVK14" s="42"/>
      <c r="BVM14" s="42"/>
      <c r="BVO14" s="42"/>
      <c r="BVQ14" s="42"/>
      <c r="BVS14" s="42"/>
      <c r="BVU14" s="42"/>
      <c r="BVW14" s="42"/>
      <c r="BVY14" s="42"/>
      <c r="BWA14" s="42"/>
      <c r="BWC14" s="42"/>
      <c r="BWE14" s="42"/>
      <c r="BWG14" s="42"/>
      <c r="BWI14" s="42"/>
      <c r="BWK14" s="42"/>
      <c r="BWM14" s="42"/>
      <c r="BWO14" s="42"/>
      <c r="BWQ14" s="42"/>
      <c r="BWS14" s="42"/>
      <c r="BWU14" s="42"/>
      <c r="BWW14" s="42"/>
      <c r="BWY14" s="42"/>
      <c r="BXA14" s="42"/>
      <c r="BXC14" s="42"/>
      <c r="BXE14" s="42"/>
      <c r="BXG14" s="42"/>
      <c r="BXI14" s="42"/>
      <c r="BXK14" s="42"/>
      <c r="BXM14" s="42"/>
      <c r="BXO14" s="42"/>
      <c r="BXQ14" s="42"/>
      <c r="BXS14" s="42"/>
      <c r="BXU14" s="42"/>
      <c r="BXW14" s="42"/>
      <c r="BXY14" s="42"/>
      <c r="BYA14" s="42"/>
      <c r="BYC14" s="42"/>
      <c r="BYE14" s="42"/>
      <c r="BYG14" s="42"/>
      <c r="BYI14" s="42"/>
      <c r="BYK14" s="42"/>
      <c r="BYM14" s="42"/>
      <c r="BYO14" s="42"/>
      <c r="BYQ14" s="42"/>
      <c r="BYS14" s="42"/>
      <c r="BYU14" s="42"/>
      <c r="BYW14" s="42"/>
      <c r="BYY14" s="42"/>
      <c r="BZA14" s="42"/>
      <c r="BZC14" s="42"/>
      <c r="BZE14" s="42"/>
      <c r="BZG14" s="42"/>
      <c r="BZI14" s="42"/>
      <c r="BZK14" s="42"/>
      <c r="BZM14" s="42"/>
      <c r="BZO14" s="42"/>
      <c r="BZQ14" s="42"/>
      <c r="BZS14" s="42"/>
      <c r="BZU14" s="42"/>
      <c r="BZW14" s="42"/>
      <c r="BZY14" s="42"/>
      <c r="CAA14" s="42"/>
      <c r="CAC14" s="42"/>
      <c r="CAE14" s="42"/>
      <c r="CAG14" s="42"/>
      <c r="CAI14" s="42"/>
      <c r="CAK14" s="42"/>
      <c r="CAM14" s="42"/>
      <c r="CAO14" s="42"/>
      <c r="CAQ14" s="42"/>
      <c r="CAS14" s="42"/>
      <c r="CAU14" s="42"/>
      <c r="CAW14" s="42"/>
      <c r="CAY14" s="42"/>
      <c r="CBA14" s="42"/>
      <c r="CBC14" s="42"/>
      <c r="CBE14" s="42"/>
      <c r="CBG14" s="42"/>
      <c r="CBI14" s="42"/>
      <c r="CBK14" s="42"/>
      <c r="CBM14" s="42"/>
      <c r="CBO14" s="42"/>
      <c r="CBQ14" s="42"/>
      <c r="CBS14" s="42"/>
      <c r="CBU14" s="42"/>
      <c r="CBW14" s="42"/>
      <c r="CBY14" s="42"/>
      <c r="CCA14" s="42"/>
      <c r="CCC14" s="42"/>
      <c r="CCE14" s="42"/>
      <c r="CCG14" s="42"/>
      <c r="CCI14" s="42"/>
      <c r="CCK14" s="42"/>
      <c r="CCM14" s="42"/>
      <c r="CCO14" s="42"/>
      <c r="CCQ14" s="42"/>
      <c r="CCS14" s="42"/>
      <c r="CCU14" s="42"/>
      <c r="CCW14" s="42"/>
      <c r="CCY14" s="42"/>
      <c r="CDA14" s="42"/>
      <c r="CDC14" s="42"/>
      <c r="CDE14" s="42"/>
      <c r="CDG14" s="42"/>
      <c r="CDI14" s="42"/>
      <c r="CDK14" s="42"/>
      <c r="CDM14" s="42"/>
      <c r="CDO14" s="42"/>
      <c r="CDQ14" s="42"/>
      <c r="CDS14" s="42"/>
      <c r="CDU14" s="42"/>
      <c r="CDW14" s="42"/>
      <c r="CDY14" s="42"/>
      <c r="CEA14" s="42"/>
      <c r="CEC14" s="42"/>
      <c r="CEE14" s="42"/>
      <c r="CEG14" s="42"/>
      <c r="CEI14" s="42"/>
      <c r="CEK14" s="42"/>
      <c r="CEM14" s="42"/>
      <c r="CEO14" s="42"/>
      <c r="CEQ14" s="42"/>
      <c r="CES14" s="42"/>
      <c r="CEU14" s="42"/>
      <c r="CEW14" s="42"/>
      <c r="CEY14" s="42"/>
      <c r="CFA14" s="42"/>
      <c r="CFC14" s="42"/>
      <c r="CFE14" s="42"/>
      <c r="CFG14" s="42"/>
      <c r="CFI14" s="42"/>
      <c r="CFK14" s="42"/>
      <c r="CFM14" s="42"/>
      <c r="CFO14" s="42"/>
      <c r="CFQ14" s="42"/>
      <c r="CFS14" s="42"/>
      <c r="CFU14" s="42"/>
      <c r="CFW14" s="42"/>
      <c r="CFY14" s="42"/>
      <c r="CGA14" s="42"/>
      <c r="CGC14" s="42"/>
      <c r="CGE14" s="42"/>
      <c r="CGG14" s="42"/>
      <c r="CGI14" s="42"/>
      <c r="CGK14" s="42"/>
      <c r="CGM14" s="42"/>
      <c r="CGO14" s="42"/>
      <c r="CGQ14" s="42"/>
      <c r="CGS14" s="42"/>
      <c r="CGU14" s="42"/>
      <c r="CGW14" s="42"/>
      <c r="CGY14" s="42"/>
      <c r="CHA14" s="42"/>
      <c r="CHC14" s="42"/>
      <c r="CHE14" s="42"/>
      <c r="CHG14" s="42"/>
      <c r="CHI14" s="42"/>
      <c r="CHK14" s="42"/>
      <c r="CHM14" s="42"/>
      <c r="CHO14" s="42"/>
      <c r="CHQ14" s="42"/>
      <c r="CHS14" s="42"/>
      <c r="CHU14" s="42"/>
      <c r="CHW14" s="42"/>
      <c r="CHY14" s="42"/>
      <c r="CIA14" s="42"/>
      <c r="CIC14" s="42"/>
      <c r="CIE14" s="42"/>
      <c r="CIG14" s="42"/>
      <c r="CII14" s="42"/>
      <c r="CIK14" s="42"/>
      <c r="CIM14" s="42"/>
      <c r="CIO14" s="42"/>
      <c r="CIQ14" s="42"/>
      <c r="CIS14" s="42"/>
      <c r="CIU14" s="42"/>
      <c r="CIW14" s="42"/>
      <c r="CIY14" s="42"/>
      <c r="CJA14" s="42"/>
      <c r="CJC14" s="42"/>
      <c r="CJE14" s="42"/>
      <c r="CJG14" s="42"/>
      <c r="CJI14" s="42"/>
      <c r="CJK14" s="42"/>
      <c r="CJM14" s="42"/>
      <c r="CJO14" s="42"/>
      <c r="CJQ14" s="42"/>
      <c r="CJS14" s="42"/>
      <c r="CJU14" s="42"/>
      <c r="CJW14" s="42"/>
      <c r="CJY14" s="42"/>
      <c r="CKA14" s="42"/>
      <c r="CKC14" s="42"/>
      <c r="CKE14" s="42"/>
      <c r="CKG14" s="42"/>
      <c r="CKI14" s="42"/>
      <c r="CKK14" s="42"/>
      <c r="CKM14" s="42"/>
      <c r="CKO14" s="42"/>
      <c r="CKQ14" s="42"/>
      <c r="CKS14" s="42"/>
      <c r="CKU14" s="42"/>
      <c r="CKW14" s="42"/>
      <c r="CKY14" s="42"/>
      <c r="CLA14" s="42"/>
      <c r="CLC14" s="42"/>
      <c r="CLE14" s="42"/>
      <c r="CLG14" s="42"/>
      <c r="CLI14" s="42"/>
      <c r="CLK14" s="42"/>
      <c r="CLM14" s="42"/>
      <c r="CLO14" s="42"/>
      <c r="CLQ14" s="42"/>
      <c r="CLS14" s="42"/>
      <c r="CLU14" s="42"/>
      <c r="CLW14" s="42"/>
      <c r="CLY14" s="42"/>
      <c r="CMA14" s="42"/>
      <c r="CMC14" s="42"/>
      <c r="CME14" s="42"/>
      <c r="CMG14" s="42"/>
      <c r="CMI14" s="42"/>
      <c r="CMK14" s="42"/>
      <c r="CMM14" s="42"/>
      <c r="CMO14" s="42"/>
      <c r="CMQ14" s="42"/>
      <c r="CMS14" s="42"/>
      <c r="CMU14" s="42"/>
      <c r="CMW14" s="42"/>
      <c r="CMY14" s="42"/>
      <c r="CNA14" s="42"/>
      <c r="CNC14" s="42"/>
      <c r="CNE14" s="42"/>
      <c r="CNG14" s="42"/>
      <c r="CNI14" s="42"/>
      <c r="CNK14" s="42"/>
      <c r="CNM14" s="42"/>
      <c r="CNO14" s="42"/>
      <c r="CNQ14" s="42"/>
      <c r="CNS14" s="42"/>
      <c r="CNU14" s="42"/>
      <c r="CNW14" s="42"/>
      <c r="CNY14" s="42"/>
      <c r="COA14" s="42"/>
      <c r="COC14" s="42"/>
      <c r="COE14" s="42"/>
      <c r="COG14" s="42"/>
      <c r="COI14" s="42"/>
      <c r="COK14" s="42"/>
      <c r="COM14" s="42"/>
      <c r="COO14" s="42"/>
      <c r="COQ14" s="42"/>
      <c r="COS14" s="42"/>
      <c r="COU14" s="42"/>
      <c r="COW14" s="42"/>
      <c r="COY14" s="42"/>
      <c r="CPA14" s="42"/>
      <c r="CPC14" s="42"/>
      <c r="CPE14" s="42"/>
      <c r="CPG14" s="42"/>
      <c r="CPI14" s="42"/>
      <c r="CPK14" s="42"/>
      <c r="CPM14" s="42"/>
      <c r="CPO14" s="42"/>
      <c r="CPQ14" s="42"/>
      <c r="CPS14" s="42"/>
      <c r="CPU14" s="42"/>
      <c r="CPW14" s="42"/>
      <c r="CPY14" s="42"/>
      <c r="CQA14" s="42"/>
      <c r="CQC14" s="42"/>
      <c r="CQE14" s="42"/>
      <c r="CQG14" s="42"/>
      <c r="CQI14" s="42"/>
      <c r="CQK14" s="42"/>
      <c r="CQM14" s="42"/>
      <c r="CQO14" s="42"/>
      <c r="CQQ14" s="42"/>
      <c r="CQS14" s="42"/>
      <c r="CQU14" s="42"/>
      <c r="CQW14" s="42"/>
      <c r="CQY14" s="42"/>
      <c r="CRA14" s="42"/>
      <c r="CRC14" s="42"/>
      <c r="CRE14" s="42"/>
      <c r="CRG14" s="42"/>
      <c r="CRI14" s="42"/>
      <c r="CRK14" s="42"/>
      <c r="CRM14" s="42"/>
      <c r="CRO14" s="42"/>
      <c r="CRQ14" s="42"/>
      <c r="CRS14" s="42"/>
      <c r="CRU14" s="42"/>
      <c r="CRW14" s="42"/>
      <c r="CRY14" s="42"/>
      <c r="CSA14" s="42"/>
      <c r="CSC14" s="42"/>
      <c r="CSE14" s="42"/>
      <c r="CSG14" s="42"/>
      <c r="CSI14" s="42"/>
      <c r="CSK14" s="42"/>
      <c r="CSM14" s="42"/>
      <c r="CSO14" s="42"/>
      <c r="CSQ14" s="42"/>
      <c r="CSS14" s="42"/>
      <c r="CSU14" s="42"/>
      <c r="CSW14" s="42"/>
      <c r="CSY14" s="42"/>
      <c r="CTA14" s="42"/>
      <c r="CTC14" s="42"/>
      <c r="CTE14" s="42"/>
      <c r="CTG14" s="42"/>
      <c r="CTI14" s="42"/>
      <c r="CTK14" s="42"/>
      <c r="CTM14" s="42"/>
      <c r="CTO14" s="42"/>
      <c r="CTQ14" s="42"/>
      <c r="CTS14" s="42"/>
      <c r="CTU14" s="42"/>
      <c r="CTW14" s="42"/>
      <c r="CTY14" s="42"/>
      <c r="CUA14" s="42"/>
      <c r="CUC14" s="42"/>
      <c r="CUE14" s="42"/>
      <c r="CUG14" s="42"/>
      <c r="CUI14" s="42"/>
      <c r="CUK14" s="42"/>
      <c r="CUM14" s="42"/>
      <c r="CUO14" s="42"/>
      <c r="CUQ14" s="42"/>
      <c r="CUS14" s="42"/>
      <c r="CUU14" s="42"/>
      <c r="CUW14" s="42"/>
      <c r="CUY14" s="42"/>
      <c r="CVA14" s="42"/>
      <c r="CVC14" s="42"/>
      <c r="CVE14" s="42"/>
      <c r="CVG14" s="42"/>
      <c r="CVI14" s="42"/>
      <c r="CVK14" s="42"/>
      <c r="CVM14" s="42"/>
      <c r="CVO14" s="42"/>
      <c r="CVQ14" s="42"/>
      <c r="CVS14" s="42"/>
      <c r="CVU14" s="42"/>
      <c r="CVW14" s="42"/>
      <c r="CVY14" s="42"/>
      <c r="CWA14" s="42"/>
      <c r="CWC14" s="42"/>
      <c r="CWE14" s="42"/>
      <c r="CWG14" s="42"/>
      <c r="CWI14" s="42"/>
      <c r="CWK14" s="42"/>
      <c r="CWM14" s="42"/>
      <c r="CWO14" s="42"/>
      <c r="CWQ14" s="42"/>
      <c r="CWS14" s="42"/>
      <c r="CWU14" s="42"/>
      <c r="CWW14" s="42"/>
      <c r="CWY14" s="42"/>
      <c r="CXA14" s="42"/>
      <c r="CXC14" s="42"/>
      <c r="CXE14" s="42"/>
      <c r="CXG14" s="42"/>
      <c r="CXI14" s="42"/>
      <c r="CXK14" s="42"/>
      <c r="CXM14" s="42"/>
      <c r="CXO14" s="42"/>
      <c r="CXQ14" s="42"/>
      <c r="CXS14" s="42"/>
      <c r="CXU14" s="42"/>
      <c r="CXW14" s="42"/>
      <c r="CXY14" s="42"/>
      <c r="CYA14" s="42"/>
      <c r="CYC14" s="42"/>
      <c r="CYE14" s="42"/>
      <c r="CYG14" s="42"/>
      <c r="CYI14" s="42"/>
      <c r="CYK14" s="42"/>
      <c r="CYM14" s="42"/>
      <c r="CYO14" s="42"/>
      <c r="CYQ14" s="42"/>
      <c r="CYS14" s="42"/>
      <c r="CYU14" s="42"/>
      <c r="CYW14" s="42"/>
      <c r="CYY14" s="42"/>
      <c r="CZA14" s="42"/>
      <c r="CZC14" s="42"/>
      <c r="CZE14" s="42"/>
      <c r="CZG14" s="42"/>
      <c r="CZI14" s="42"/>
      <c r="CZK14" s="42"/>
      <c r="CZM14" s="42"/>
      <c r="CZO14" s="42"/>
      <c r="CZQ14" s="42"/>
      <c r="CZS14" s="42"/>
      <c r="CZU14" s="42"/>
      <c r="CZW14" s="42"/>
      <c r="CZY14" s="42"/>
      <c r="DAA14" s="42"/>
      <c r="DAC14" s="42"/>
      <c r="DAE14" s="42"/>
      <c r="DAG14" s="42"/>
      <c r="DAI14" s="42"/>
      <c r="DAK14" s="42"/>
      <c r="DAM14" s="42"/>
      <c r="DAO14" s="42"/>
      <c r="DAQ14" s="42"/>
      <c r="DAS14" s="42"/>
      <c r="DAU14" s="42"/>
      <c r="DAW14" s="42"/>
      <c r="DAY14" s="42"/>
      <c r="DBA14" s="42"/>
      <c r="DBC14" s="42"/>
      <c r="DBE14" s="42"/>
      <c r="DBG14" s="42"/>
      <c r="DBI14" s="42"/>
      <c r="DBK14" s="42"/>
      <c r="DBM14" s="42"/>
      <c r="DBO14" s="42"/>
      <c r="DBQ14" s="42"/>
      <c r="DBS14" s="42"/>
      <c r="DBU14" s="42"/>
      <c r="DBW14" s="42"/>
      <c r="DBY14" s="42"/>
      <c r="DCA14" s="42"/>
      <c r="DCC14" s="42"/>
      <c r="DCE14" s="42"/>
      <c r="DCG14" s="42"/>
      <c r="DCI14" s="42"/>
      <c r="DCK14" s="42"/>
      <c r="DCM14" s="42"/>
      <c r="DCO14" s="42"/>
      <c r="DCQ14" s="42"/>
      <c r="DCS14" s="42"/>
      <c r="DCU14" s="42"/>
      <c r="DCW14" s="42"/>
      <c r="DCY14" s="42"/>
      <c r="DDA14" s="42"/>
      <c r="DDC14" s="42"/>
      <c r="DDE14" s="42"/>
      <c r="DDG14" s="42"/>
      <c r="DDI14" s="42"/>
      <c r="DDK14" s="42"/>
      <c r="DDM14" s="42"/>
      <c r="DDO14" s="42"/>
      <c r="DDQ14" s="42"/>
      <c r="DDS14" s="42"/>
      <c r="DDU14" s="42"/>
      <c r="DDW14" s="42"/>
      <c r="DDY14" s="42"/>
      <c r="DEA14" s="42"/>
      <c r="DEC14" s="42"/>
      <c r="DEE14" s="42"/>
      <c r="DEG14" s="42"/>
      <c r="DEI14" s="42"/>
      <c r="DEK14" s="42"/>
      <c r="DEM14" s="42"/>
      <c r="DEO14" s="42"/>
      <c r="DEQ14" s="42"/>
      <c r="DES14" s="42"/>
      <c r="DEU14" s="42"/>
      <c r="DEW14" s="42"/>
      <c r="DEY14" s="42"/>
      <c r="DFA14" s="42"/>
      <c r="DFC14" s="42"/>
      <c r="DFE14" s="42"/>
      <c r="DFG14" s="42"/>
      <c r="DFI14" s="42"/>
      <c r="DFK14" s="42"/>
      <c r="DFM14" s="42"/>
      <c r="DFO14" s="42"/>
      <c r="DFQ14" s="42"/>
      <c r="DFS14" s="42"/>
      <c r="DFU14" s="42"/>
      <c r="DFW14" s="42"/>
      <c r="DFY14" s="42"/>
      <c r="DGA14" s="42"/>
      <c r="DGC14" s="42"/>
      <c r="DGE14" s="42"/>
      <c r="DGG14" s="42"/>
      <c r="DGI14" s="42"/>
      <c r="DGK14" s="42"/>
      <c r="DGM14" s="42"/>
      <c r="DGO14" s="42"/>
      <c r="DGQ14" s="42"/>
      <c r="DGS14" s="42"/>
      <c r="DGU14" s="42"/>
      <c r="DGW14" s="42"/>
      <c r="DGY14" s="42"/>
      <c r="DHA14" s="42"/>
      <c r="DHC14" s="42"/>
      <c r="DHE14" s="42"/>
      <c r="DHG14" s="42"/>
      <c r="DHI14" s="42"/>
      <c r="DHK14" s="42"/>
      <c r="DHM14" s="42"/>
      <c r="DHO14" s="42"/>
      <c r="DHQ14" s="42"/>
      <c r="DHS14" s="42"/>
      <c r="DHU14" s="42"/>
      <c r="DHW14" s="42"/>
      <c r="DHY14" s="42"/>
      <c r="DIA14" s="42"/>
      <c r="DIC14" s="42"/>
      <c r="DIE14" s="42"/>
      <c r="DIG14" s="42"/>
      <c r="DII14" s="42"/>
      <c r="DIK14" s="42"/>
      <c r="DIM14" s="42"/>
      <c r="DIO14" s="42"/>
      <c r="DIQ14" s="42"/>
      <c r="DIS14" s="42"/>
      <c r="DIU14" s="42"/>
      <c r="DIW14" s="42"/>
      <c r="DIY14" s="42"/>
      <c r="DJA14" s="42"/>
      <c r="DJC14" s="42"/>
      <c r="DJE14" s="42"/>
      <c r="DJG14" s="42"/>
      <c r="DJI14" s="42"/>
      <c r="DJK14" s="42"/>
      <c r="DJM14" s="42"/>
      <c r="DJO14" s="42"/>
      <c r="DJQ14" s="42"/>
      <c r="DJS14" s="42"/>
      <c r="DJU14" s="42"/>
      <c r="DJW14" s="42"/>
      <c r="DJY14" s="42"/>
      <c r="DKA14" s="42"/>
      <c r="DKC14" s="42"/>
      <c r="DKE14" s="42"/>
      <c r="DKG14" s="42"/>
      <c r="DKI14" s="42"/>
      <c r="DKK14" s="42"/>
      <c r="DKM14" s="42"/>
      <c r="DKO14" s="42"/>
      <c r="DKQ14" s="42"/>
      <c r="DKS14" s="42"/>
      <c r="DKU14" s="42"/>
      <c r="DKW14" s="42"/>
      <c r="DKY14" s="42"/>
      <c r="DLA14" s="42"/>
      <c r="DLC14" s="42"/>
      <c r="DLE14" s="42"/>
      <c r="DLG14" s="42"/>
      <c r="DLI14" s="42"/>
      <c r="DLK14" s="42"/>
      <c r="DLM14" s="42"/>
      <c r="DLO14" s="42"/>
      <c r="DLQ14" s="42"/>
      <c r="DLS14" s="42"/>
      <c r="DLU14" s="42"/>
      <c r="DLW14" s="42"/>
      <c r="DLY14" s="42"/>
      <c r="DMA14" s="42"/>
      <c r="DMC14" s="42"/>
      <c r="DME14" s="42"/>
      <c r="DMG14" s="42"/>
      <c r="DMI14" s="42"/>
      <c r="DMK14" s="42"/>
      <c r="DMM14" s="42"/>
      <c r="DMO14" s="42"/>
      <c r="DMQ14" s="42"/>
      <c r="DMS14" s="42"/>
      <c r="DMU14" s="42"/>
      <c r="DMW14" s="42"/>
      <c r="DMY14" s="42"/>
      <c r="DNA14" s="42"/>
      <c r="DNC14" s="42"/>
      <c r="DNE14" s="42"/>
      <c r="DNG14" s="42"/>
      <c r="DNI14" s="42"/>
      <c r="DNK14" s="42"/>
      <c r="DNM14" s="42"/>
      <c r="DNO14" s="42"/>
      <c r="DNQ14" s="42"/>
      <c r="DNS14" s="42"/>
      <c r="DNU14" s="42"/>
      <c r="DNW14" s="42"/>
      <c r="DNY14" s="42"/>
      <c r="DOA14" s="42"/>
      <c r="DOC14" s="42"/>
      <c r="DOE14" s="42"/>
      <c r="DOG14" s="42"/>
      <c r="DOI14" s="42"/>
      <c r="DOK14" s="42"/>
      <c r="DOM14" s="42"/>
      <c r="DOO14" s="42"/>
      <c r="DOQ14" s="42"/>
      <c r="DOS14" s="42"/>
      <c r="DOU14" s="42"/>
      <c r="DOW14" s="42"/>
      <c r="DOY14" s="42"/>
      <c r="DPA14" s="42"/>
      <c r="DPC14" s="42"/>
      <c r="DPE14" s="42"/>
      <c r="DPG14" s="42"/>
      <c r="DPI14" s="42"/>
      <c r="DPK14" s="42"/>
      <c r="DPM14" s="42"/>
      <c r="DPO14" s="42"/>
      <c r="DPQ14" s="42"/>
      <c r="DPS14" s="42"/>
      <c r="DPU14" s="42"/>
      <c r="DPW14" s="42"/>
      <c r="DPY14" s="42"/>
      <c r="DQA14" s="42"/>
      <c r="DQC14" s="42"/>
      <c r="DQE14" s="42"/>
      <c r="DQG14" s="42"/>
      <c r="DQI14" s="42"/>
      <c r="DQK14" s="42"/>
      <c r="DQM14" s="42"/>
      <c r="DQO14" s="42"/>
      <c r="DQQ14" s="42"/>
      <c r="DQS14" s="42"/>
      <c r="DQU14" s="42"/>
      <c r="DQW14" s="42"/>
      <c r="DQY14" s="42"/>
      <c r="DRA14" s="42"/>
      <c r="DRC14" s="42"/>
      <c r="DRE14" s="42"/>
      <c r="DRG14" s="42"/>
      <c r="DRI14" s="42"/>
      <c r="DRK14" s="42"/>
      <c r="DRM14" s="42"/>
      <c r="DRO14" s="42"/>
      <c r="DRQ14" s="42"/>
      <c r="DRS14" s="42"/>
      <c r="DRU14" s="42"/>
      <c r="DRW14" s="42"/>
      <c r="DRY14" s="42"/>
      <c r="DSA14" s="42"/>
      <c r="DSC14" s="42"/>
      <c r="DSE14" s="42"/>
      <c r="DSG14" s="42"/>
      <c r="DSI14" s="42"/>
      <c r="DSK14" s="42"/>
      <c r="DSM14" s="42"/>
      <c r="DSO14" s="42"/>
      <c r="DSQ14" s="42"/>
      <c r="DSS14" s="42"/>
      <c r="DSU14" s="42"/>
      <c r="DSW14" s="42"/>
      <c r="DSY14" s="42"/>
      <c r="DTA14" s="42"/>
      <c r="DTC14" s="42"/>
      <c r="DTE14" s="42"/>
      <c r="DTG14" s="42"/>
      <c r="DTI14" s="42"/>
      <c r="DTK14" s="42"/>
      <c r="DTM14" s="42"/>
      <c r="DTO14" s="42"/>
      <c r="DTQ14" s="42"/>
      <c r="DTS14" s="42"/>
      <c r="DTU14" s="42"/>
      <c r="DTW14" s="42"/>
      <c r="DTY14" s="42"/>
      <c r="DUA14" s="42"/>
      <c r="DUC14" s="42"/>
      <c r="DUE14" s="42"/>
      <c r="DUG14" s="42"/>
      <c r="DUI14" s="42"/>
      <c r="DUK14" s="42"/>
      <c r="DUM14" s="42"/>
      <c r="DUO14" s="42"/>
      <c r="DUQ14" s="42"/>
      <c r="DUS14" s="42"/>
      <c r="DUU14" s="42"/>
      <c r="DUW14" s="42"/>
      <c r="DUY14" s="42"/>
      <c r="DVA14" s="42"/>
      <c r="DVC14" s="42"/>
      <c r="DVE14" s="42"/>
      <c r="DVG14" s="42"/>
      <c r="DVI14" s="42"/>
      <c r="DVK14" s="42"/>
      <c r="DVM14" s="42"/>
      <c r="DVO14" s="42"/>
      <c r="DVQ14" s="42"/>
      <c r="DVS14" s="42"/>
      <c r="DVU14" s="42"/>
      <c r="DVW14" s="42"/>
      <c r="DVY14" s="42"/>
      <c r="DWA14" s="42"/>
      <c r="DWC14" s="42"/>
      <c r="DWE14" s="42"/>
      <c r="DWG14" s="42"/>
      <c r="DWI14" s="42"/>
      <c r="DWK14" s="42"/>
      <c r="DWM14" s="42"/>
      <c r="DWO14" s="42"/>
      <c r="DWQ14" s="42"/>
      <c r="DWS14" s="42"/>
      <c r="DWU14" s="42"/>
      <c r="DWW14" s="42"/>
      <c r="DWY14" s="42"/>
      <c r="DXA14" s="42"/>
      <c r="DXC14" s="42"/>
      <c r="DXE14" s="42"/>
      <c r="DXG14" s="42"/>
      <c r="DXI14" s="42"/>
      <c r="DXK14" s="42"/>
      <c r="DXM14" s="42"/>
      <c r="DXO14" s="42"/>
      <c r="DXQ14" s="42"/>
      <c r="DXS14" s="42"/>
      <c r="DXU14" s="42"/>
      <c r="DXW14" s="42"/>
      <c r="DXY14" s="42"/>
      <c r="DYA14" s="42"/>
      <c r="DYC14" s="42"/>
      <c r="DYE14" s="42"/>
      <c r="DYG14" s="42"/>
      <c r="DYI14" s="42"/>
      <c r="DYK14" s="42"/>
      <c r="DYM14" s="42"/>
      <c r="DYO14" s="42"/>
      <c r="DYQ14" s="42"/>
      <c r="DYS14" s="42"/>
      <c r="DYU14" s="42"/>
      <c r="DYW14" s="42"/>
      <c r="DYY14" s="42"/>
      <c r="DZA14" s="42"/>
      <c r="DZC14" s="42"/>
      <c r="DZE14" s="42"/>
      <c r="DZG14" s="42"/>
      <c r="DZI14" s="42"/>
      <c r="DZK14" s="42"/>
      <c r="DZM14" s="42"/>
      <c r="DZO14" s="42"/>
      <c r="DZQ14" s="42"/>
      <c r="DZS14" s="42"/>
      <c r="DZU14" s="42"/>
      <c r="DZW14" s="42"/>
      <c r="DZY14" s="42"/>
      <c r="EAA14" s="42"/>
      <c r="EAC14" s="42"/>
      <c r="EAE14" s="42"/>
      <c r="EAG14" s="42"/>
      <c r="EAI14" s="42"/>
      <c r="EAK14" s="42"/>
      <c r="EAM14" s="42"/>
      <c r="EAO14" s="42"/>
      <c r="EAQ14" s="42"/>
      <c r="EAS14" s="42"/>
      <c r="EAU14" s="42"/>
      <c r="EAW14" s="42"/>
      <c r="EAY14" s="42"/>
      <c r="EBA14" s="42"/>
      <c r="EBC14" s="42"/>
      <c r="EBE14" s="42"/>
      <c r="EBG14" s="42"/>
      <c r="EBI14" s="42"/>
      <c r="EBK14" s="42"/>
      <c r="EBM14" s="42"/>
      <c r="EBO14" s="42"/>
      <c r="EBQ14" s="42"/>
      <c r="EBS14" s="42"/>
      <c r="EBU14" s="42"/>
      <c r="EBW14" s="42"/>
      <c r="EBY14" s="42"/>
      <c r="ECA14" s="42"/>
      <c r="ECC14" s="42"/>
      <c r="ECE14" s="42"/>
      <c r="ECG14" s="42"/>
      <c r="ECI14" s="42"/>
      <c r="ECK14" s="42"/>
      <c r="ECM14" s="42"/>
      <c r="ECO14" s="42"/>
      <c r="ECQ14" s="42"/>
      <c r="ECS14" s="42"/>
      <c r="ECU14" s="42"/>
      <c r="ECW14" s="42"/>
      <c r="ECY14" s="42"/>
      <c r="EDA14" s="42"/>
      <c r="EDC14" s="42"/>
      <c r="EDE14" s="42"/>
      <c r="EDG14" s="42"/>
      <c r="EDI14" s="42"/>
      <c r="EDK14" s="42"/>
      <c r="EDM14" s="42"/>
      <c r="EDO14" s="42"/>
      <c r="EDQ14" s="42"/>
      <c r="EDS14" s="42"/>
      <c r="EDU14" s="42"/>
      <c r="EDW14" s="42"/>
      <c r="EDY14" s="42"/>
      <c r="EEA14" s="42"/>
      <c r="EEC14" s="42"/>
      <c r="EEE14" s="42"/>
      <c r="EEG14" s="42"/>
      <c r="EEI14" s="42"/>
      <c r="EEK14" s="42"/>
      <c r="EEM14" s="42"/>
      <c r="EEO14" s="42"/>
      <c r="EEQ14" s="42"/>
      <c r="EES14" s="42"/>
      <c r="EEU14" s="42"/>
      <c r="EEW14" s="42"/>
      <c r="EEY14" s="42"/>
      <c r="EFA14" s="42"/>
      <c r="EFC14" s="42"/>
      <c r="EFE14" s="42"/>
      <c r="EFG14" s="42"/>
      <c r="EFI14" s="42"/>
      <c r="EFK14" s="42"/>
      <c r="EFM14" s="42"/>
      <c r="EFO14" s="42"/>
      <c r="EFQ14" s="42"/>
      <c r="EFS14" s="42"/>
      <c r="EFU14" s="42"/>
      <c r="EFW14" s="42"/>
      <c r="EFY14" s="42"/>
      <c r="EGA14" s="42"/>
      <c r="EGC14" s="42"/>
      <c r="EGE14" s="42"/>
      <c r="EGG14" s="42"/>
      <c r="EGI14" s="42"/>
      <c r="EGK14" s="42"/>
      <c r="EGM14" s="42"/>
      <c r="EGO14" s="42"/>
      <c r="EGQ14" s="42"/>
      <c r="EGS14" s="42"/>
      <c r="EGU14" s="42"/>
      <c r="EGW14" s="42"/>
      <c r="EGY14" s="42"/>
      <c r="EHA14" s="42"/>
      <c r="EHC14" s="42"/>
      <c r="EHE14" s="42"/>
      <c r="EHG14" s="42"/>
      <c r="EHI14" s="42"/>
      <c r="EHK14" s="42"/>
      <c r="EHM14" s="42"/>
      <c r="EHO14" s="42"/>
      <c r="EHQ14" s="42"/>
      <c r="EHS14" s="42"/>
      <c r="EHU14" s="42"/>
      <c r="EHW14" s="42"/>
      <c r="EHY14" s="42"/>
      <c r="EIA14" s="42"/>
      <c r="EIC14" s="42"/>
      <c r="EIE14" s="42"/>
      <c r="EIG14" s="42"/>
      <c r="EII14" s="42"/>
      <c r="EIK14" s="42"/>
      <c r="EIM14" s="42"/>
      <c r="EIO14" s="42"/>
      <c r="EIQ14" s="42"/>
      <c r="EIS14" s="42"/>
      <c r="EIU14" s="42"/>
      <c r="EIW14" s="42"/>
      <c r="EIY14" s="42"/>
      <c r="EJA14" s="42"/>
      <c r="EJC14" s="42"/>
      <c r="EJE14" s="42"/>
      <c r="EJG14" s="42"/>
      <c r="EJI14" s="42"/>
      <c r="EJK14" s="42"/>
      <c r="EJM14" s="42"/>
      <c r="EJO14" s="42"/>
      <c r="EJQ14" s="42"/>
      <c r="EJS14" s="42"/>
      <c r="EJU14" s="42"/>
      <c r="EJW14" s="42"/>
      <c r="EJY14" s="42"/>
      <c r="EKA14" s="42"/>
      <c r="EKC14" s="42"/>
      <c r="EKE14" s="42"/>
      <c r="EKG14" s="42"/>
      <c r="EKI14" s="42"/>
      <c r="EKK14" s="42"/>
      <c r="EKM14" s="42"/>
      <c r="EKO14" s="42"/>
      <c r="EKQ14" s="42"/>
      <c r="EKS14" s="42"/>
      <c r="EKU14" s="42"/>
      <c r="EKW14" s="42"/>
      <c r="EKY14" s="42"/>
      <c r="ELA14" s="42"/>
      <c r="ELC14" s="42"/>
      <c r="ELE14" s="42"/>
      <c r="ELG14" s="42"/>
      <c r="ELI14" s="42"/>
      <c r="ELK14" s="42"/>
      <c r="ELM14" s="42"/>
      <c r="ELO14" s="42"/>
      <c r="ELQ14" s="42"/>
      <c r="ELS14" s="42"/>
      <c r="ELU14" s="42"/>
      <c r="ELW14" s="42"/>
      <c r="ELY14" s="42"/>
      <c r="EMA14" s="42"/>
      <c r="EMC14" s="42"/>
      <c r="EME14" s="42"/>
      <c r="EMG14" s="42"/>
      <c r="EMI14" s="42"/>
      <c r="EMK14" s="42"/>
      <c r="EMM14" s="42"/>
      <c r="EMO14" s="42"/>
      <c r="EMQ14" s="42"/>
      <c r="EMS14" s="42"/>
      <c r="EMU14" s="42"/>
      <c r="EMW14" s="42"/>
      <c r="EMY14" s="42"/>
      <c r="ENA14" s="42"/>
      <c r="ENC14" s="42"/>
      <c r="ENE14" s="42"/>
      <c r="ENG14" s="42"/>
      <c r="ENI14" s="42"/>
      <c r="ENK14" s="42"/>
      <c r="ENM14" s="42"/>
      <c r="ENO14" s="42"/>
      <c r="ENQ14" s="42"/>
      <c r="ENS14" s="42"/>
      <c r="ENU14" s="42"/>
      <c r="ENW14" s="42"/>
      <c r="ENY14" s="42"/>
      <c r="EOA14" s="42"/>
      <c r="EOC14" s="42"/>
      <c r="EOE14" s="42"/>
      <c r="EOG14" s="42"/>
      <c r="EOI14" s="42"/>
      <c r="EOK14" s="42"/>
      <c r="EOM14" s="42"/>
      <c r="EOO14" s="42"/>
      <c r="EOQ14" s="42"/>
      <c r="EOS14" s="42"/>
      <c r="EOU14" s="42"/>
      <c r="EOW14" s="42"/>
      <c r="EOY14" s="42"/>
      <c r="EPA14" s="42"/>
      <c r="EPC14" s="42"/>
      <c r="EPE14" s="42"/>
      <c r="EPG14" s="42"/>
      <c r="EPI14" s="42"/>
      <c r="EPK14" s="42"/>
      <c r="EPM14" s="42"/>
      <c r="EPO14" s="42"/>
      <c r="EPQ14" s="42"/>
      <c r="EPS14" s="42"/>
      <c r="EPU14" s="42"/>
      <c r="EPW14" s="42"/>
      <c r="EPY14" s="42"/>
      <c r="EQA14" s="42"/>
      <c r="EQC14" s="42"/>
      <c r="EQE14" s="42"/>
      <c r="EQG14" s="42"/>
      <c r="EQI14" s="42"/>
      <c r="EQK14" s="42"/>
      <c r="EQM14" s="42"/>
      <c r="EQO14" s="42"/>
      <c r="EQQ14" s="42"/>
      <c r="EQS14" s="42"/>
      <c r="EQU14" s="42"/>
      <c r="EQW14" s="42"/>
      <c r="EQY14" s="42"/>
      <c r="ERA14" s="42"/>
      <c r="ERC14" s="42"/>
      <c r="ERE14" s="42"/>
      <c r="ERG14" s="42"/>
      <c r="ERI14" s="42"/>
      <c r="ERK14" s="42"/>
      <c r="ERM14" s="42"/>
      <c r="ERO14" s="42"/>
      <c r="ERQ14" s="42"/>
      <c r="ERS14" s="42"/>
      <c r="ERU14" s="42"/>
      <c r="ERW14" s="42"/>
      <c r="ERY14" s="42"/>
      <c r="ESA14" s="42"/>
      <c r="ESC14" s="42"/>
      <c r="ESE14" s="42"/>
      <c r="ESG14" s="42"/>
      <c r="ESI14" s="42"/>
      <c r="ESK14" s="42"/>
      <c r="ESM14" s="42"/>
      <c r="ESO14" s="42"/>
      <c r="ESQ14" s="42"/>
      <c r="ESS14" s="42"/>
      <c r="ESU14" s="42"/>
      <c r="ESW14" s="42"/>
      <c r="ESY14" s="42"/>
      <c r="ETA14" s="42"/>
      <c r="ETC14" s="42"/>
      <c r="ETE14" s="42"/>
      <c r="ETG14" s="42"/>
      <c r="ETI14" s="42"/>
      <c r="ETK14" s="42"/>
      <c r="ETM14" s="42"/>
      <c r="ETO14" s="42"/>
      <c r="ETQ14" s="42"/>
      <c r="ETS14" s="42"/>
      <c r="ETU14" s="42"/>
      <c r="ETW14" s="42"/>
      <c r="ETY14" s="42"/>
      <c r="EUA14" s="42"/>
      <c r="EUC14" s="42"/>
      <c r="EUE14" s="42"/>
      <c r="EUG14" s="42"/>
      <c r="EUI14" s="42"/>
      <c r="EUK14" s="42"/>
      <c r="EUM14" s="42"/>
      <c r="EUO14" s="42"/>
      <c r="EUQ14" s="42"/>
      <c r="EUS14" s="42"/>
      <c r="EUU14" s="42"/>
      <c r="EUW14" s="42"/>
      <c r="EUY14" s="42"/>
      <c r="EVA14" s="42"/>
      <c r="EVC14" s="42"/>
      <c r="EVE14" s="42"/>
      <c r="EVG14" s="42"/>
      <c r="EVI14" s="42"/>
      <c r="EVK14" s="42"/>
      <c r="EVM14" s="42"/>
      <c r="EVO14" s="42"/>
      <c r="EVQ14" s="42"/>
      <c r="EVS14" s="42"/>
      <c r="EVU14" s="42"/>
      <c r="EVW14" s="42"/>
      <c r="EVY14" s="42"/>
      <c r="EWA14" s="42"/>
      <c r="EWC14" s="42"/>
      <c r="EWE14" s="42"/>
      <c r="EWG14" s="42"/>
      <c r="EWI14" s="42"/>
      <c r="EWK14" s="42"/>
      <c r="EWM14" s="42"/>
      <c r="EWO14" s="42"/>
      <c r="EWQ14" s="42"/>
      <c r="EWS14" s="42"/>
      <c r="EWU14" s="42"/>
      <c r="EWW14" s="42"/>
      <c r="EWY14" s="42"/>
      <c r="EXA14" s="42"/>
      <c r="EXC14" s="42"/>
      <c r="EXE14" s="42"/>
      <c r="EXG14" s="42"/>
      <c r="EXI14" s="42"/>
      <c r="EXK14" s="42"/>
      <c r="EXM14" s="42"/>
      <c r="EXO14" s="42"/>
      <c r="EXQ14" s="42"/>
      <c r="EXS14" s="42"/>
      <c r="EXU14" s="42"/>
      <c r="EXW14" s="42"/>
      <c r="EXY14" s="42"/>
      <c r="EYA14" s="42"/>
      <c r="EYC14" s="42"/>
      <c r="EYE14" s="42"/>
      <c r="EYG14" s="42"/>
      <c r="EYI14" s="42"/>
      <c r="EYK14" s="42"/>
      <c r="EYM14" s="42"/>
      <c r="EYO14" s="42"/>
      <c r="EYQ14" s="42"/>
      <c r="EYS14" s="42"/>
      <c r="EYU14" s="42"/>
      <c r="EYW14" s="42"/>
      <c r="EYY14" s="42"/>
      <c r="EZA14" s="42"/>
      <c r="EZC14" s="42"/>
      <c r="EZE14" s="42"/>
      <c r="EZG14" s="42"/>
      <c r="EZI14" s="42"/>
      <c r="EZK14" s="42"/>
      <c r="EZM14" s="42"/>
      <c r="EZO14" s="42"/>
      <c r="EZQ14" s="42"/>
      <c r="EZS14" s="42"/>
      <c r="EZU14" s="42"/>
      <c r="EZW14" s="42"/>
      <c r="EZY14" s="42"/>
      <c r="FAA14" s="42"/>
      <c r="FAC14" s="42"/>
      <c r="FAE14" s="42"/>
      <c r="FAG14" s="42"/>
      <c r="FAI14" s="42"/>
      <c r="FAK14" s="42"/>
      <c r="FAM14" s="42"/>
      <c r="FAO14" s="42"/>
      <c r="FAQ14" s="42"/>
      <c r="FAS14" s="42"/>
      <c r="FAU14" s="42"/>
      <c r="FAW14" s="42"/>
      <c r="FAY14" s="42"/>
      <c r="FBA14" s="42"/>
      <c r="FBC14" s="42"/>
      <c r="FBE14" s="42"/>
      <c r="FBG14" s="42"/>
      <c r="FBI14" s="42"/>
      <c r="FBK14" s="42"/>
      <c r="FBM14" s="42"/>
      <c r="FBO14" s="42"/>
      <c r="FBQ14" s="42"/>
      <c r="FBS14" s="42"/>
      <c r="FBU14" s="42"/>
      <c r="FBW14" s="42"/>
      <c r="FBY14" s="42"/>
      <c r="FCA14" s="42"/>
      <c r="FCC14" s="42"/>
      <c r="FCE14" s="42"/>
      <c r="FCG14" s="42"/>
      <c r="FCI14" s="42"/>
      <c r="FCK14" s="42"/>
      <c r="FCM14" s="42"/>
      <c r="FCO14" s="42"/>
      <c r="FCQ14" s="42"/>
      <c r="FCS14" s="42"/>
      <c r="FCU14" s="42"/>
      <c r="FCW14" s="42"/>
      <c r="FCY14" s="42"/>
      <c r="FDA14" s="42"/>
      <c r="FDC14" s="42"/>
      <c r="FDE14" s="42"/>
      <c r="FDG14" s="42"/>
      <c r="FDI14" s="42"/>
      <c r="FDK14" s="42"/>
      <c r="FDM14" s="42"/>
      <c r="FDO14" s="42"/>
      <c r="FDQ14" s="42"/>
      <c r="FDS14" s="42"/>
      <c r="FDU14" s="42"/>
      <c r="FDW14" s="42"/>
      <c r="FDY14" s="42"/>
      <c r="FEA14" s="42"/>
      <c r="FEC14" s="42"/>
      <c r="FEE14" s="42"/>
      <c r="FEG14" s="42"/>
      <c r="FEI14" s="42"/>
      <c r="FEK14" s="42"/>
      <c r="FEM14" s="42"/>
      <c r="FEO14" s="42"/>
      <c r="FEQ14" s="42"/>
      <c r="FES14" s="42"/>
      <c r="FEU14" s="42"/>
      <c r="FEW14" s="42"/>
      <c r="FEY14" s="42"/>
      <c r="FFA14" s="42"/>
      <c r="FFC14" s="42"/>
      <c r="FFE14" s="42"/>
      <c r="FFG14" s="42"/>
      <c r="FFI14" s="42"/>
      <c r="FFK14" s="42"/>
      <c r="FFM14" s="42"/>
      <c r="FFO14" s="42"/>
      <c r="FFQ14" s="42"/>
      <c r="FFS14" s="42"/>
      <c r="FFU14" s="42"/>
      <c r="FFW14" s="42"/>
      <c r="FFY14" s="42"/>
      <c r="FGA14" s="42"/>
      <c r="FGC14" s="42"/>
      <c r="FGE14" s="42"/>
      <c r="FGG14" s="42"/>
      <c r="FGI14" s="42"/>
      <c r="FGK14" s="42"/>
      <c r="FGM14" s="42"/>
      <c r="FGO14" s="42"/>
      <c r="FGQ14" s="42"/>
      <c r="FGS14" s="42"/>
      <c r="FGU14" s="42"/>
      <c r="FGW14" s="42"/>
      <c r="FGY14" s="42"/>
      <c r="FHA14" s="42"/>
      <c r="FHC14" s="42"/>
      <c r="FHE14" s="42"/>
      <c r="FHG14" s="42"/>
      <c r="FHI14" s="42"/>
      <c r="FHK14" s="42"/>
      <c r="FHM14" s="42"/>
      <c r="FHO14" s="42"/>
      <c r="FHQ14" s="42"/>
      <c r="FHS14" s="42"/>
      <c r="FHU14" s="42"/>
      <c r="FHW14" s="42"/>
      <c r="FHY14" s="42"/>
      <c r="FIA14" s="42"/>
      <c r="FIC14" s="42"/>
      <c r="FIE14" s="42"/>
      <c r="FIG14" s="42"/>
      <c r="FII14" s="42"/>
      <c r="FIK14" s="42"/>
      <c r="FIM14" s="42"/>
      <c r="FIO14" s="42"/>
      <c r="FIQ14" s="42"/>
      <c r="FIS14" s="42"/>
      <c r="FIU14" s="42"/>
      <c r="FIW14" s="42"/>
      <c r="FIY14" s="42"/>
      <c r="FJA14" s="42"/>
      <c r="FJC14" s="42"/>
      <c r="FJE14" s="42"/>
      <c r="FJG14" s="42"/>
      <c r="FJI14" s="42"/>
      <c r="FJK14" s="42"/>
      <c r="FJM14" s="42"/>
      <c r="FJO14" s="42"/>
      <c r="FJQ14" s="42"/>
      <c r="FJS14" s="42"/>
      <c r="FJU14" s="42"/>
      <c r="FJW14" s="42"/>
      <c r="FJY14" s="42"/>
      <c r="FKA14" s="42"/>
      <c r="FKC14" s="42"/>
      <c r="FKE14" s="42"/>
      <c r="FKG14" s="42"/>
      <c r="FKI14" s="42"/>
      <c r="FKK14" s="42"/>
      <c r="FKM14" s="42"/>
      <c r="FKO14" s="42"/>
      <c r="FKQ14" s="42"/>
      <c r="FKS14" s="42"/>
      <c r="FKU14" s="42"/>
      <c r="FKW14" s="42"/>
      <c r="FKY14" s="42"/>
      <c r="FLA14" s="42"/>
      <c r="FLC14" s="42"/>
      <c r="FLE14" s="42"/>
      <c r="FLG14" s="42"/>
      <c r="FLI14" s="42"/>
      <c r="FLK14" s="42"/>
      <c r="FLM14" s="42"/>
      <c r="FLO14" s="42"/>
      <c r="FLQ14" s="42"/>
      <c r="FLS14" s="42"/>
      <c r="FLU14" s="42"/>
      <c r="FLW14" s="42"/>
      <c r="FLY14" s="42"/>
      <c r="FMA14" s="42"/>
      <c r="FMC14" s="42"/>
      <c r="FME14" s="42"/>
      <c r="FMG14" s="42"/>
      <c r="FMI14" s="42"/>
      <c r="FMK14" s="42"/>
      <c r="FMM14" s="42"/>
      <c r="FMO14" s="42"/>
      <c r="FMQ14" s="42"/>
      <c r="FMS14" s="42"/>
      <c r="FMU14" s="42"/>
      <c r="FMW14" s="42"/>
      <c r="FMY14" s="42"/>
      <c r="FNA14" s="42"/>
      <c r="FNC14" s="42"/>
      <c r="FNE14" s="42"/>
      <c r="FNG14" s="42"/>
      <c r="FNI14" s="42"/>
      <c r="FNK14" s="42"/>
      <c r="FNM14" s="42"/>
      <c r="FNO14" s="42"/>
      <c r="FNQ14" s="42"/>
      <c r="FNS14" s="42"/>
      <c r="FNU14" s="42"/>
      <c r="FNW14" s="42"/>
      <c r="FNY14" s="42"/>
      <c r="FOA14" s="42"/>
      <c r="FOC14" s="42"/>
      <c r="FOE14" s="42"/>
      <c r="FOG14" s="42"/>
      <c r="FOI14" s="42"/>
      <c r="FOK14" s="42"/>
      <c r="FOM14" s="42"/>
      <c r="FOO14" s="42"/>
      <c r="FOQ14" s="42"/>
      <c r="FOS14" s="42"/>
      <c r="FOU14" s="42"/>
      <c r="FOW14" s="42"/>
      <c r="FOY14" s="42"/>
      <c r="FPA14" s="42"/>
      <c r="FPC14" s="42"/>
      <c r="FPE14" s="42"/>
      <c r="FPG14" s="42"/>
      <c r="FPI14" s="42"/>
      <c r="FPK14" s="42"/>
      <c r="FPM14" s="42"/>
      <c r="FPO14" s="42"/>
      <c r="FPQ14" s="42"/>
      <c r="FPS14" s="42"/>
      <c r="FPU14" s="42"/>
      <c r="FPW14" s="42"/>
      <c r="FPY14" s="42"/>
      <c r="FQA14" s="42"/>
      <c r="FQC14" s="42"/>
      <c r="FQE14" s="42"/>
      <c r="FQG14" s="42"/>
      <c r="FQI14" s="42"/>
      <c r="FQK14" s="42"/>
      <c r="FQM14" s="42"/>
      <c r="FQO14" s="42"/>
      <c r="FQQ14" s="42"/>
      <c r="FQS14" s="42"/>
      <c r="FQU14" s="42"/>
      <c r="FQW14" s="42"/>
      <c r="FQY14" s="42"/>
      <c r="FRA14" s="42"/>
      <c r="FRC14" s="42"/>
      <c r="FRE14" s="42"/>
      <c r="FRG14" s="42"/>
      <c r="FRI14" s="42"/>
      <c r="FRK14" s="42"/>
      <c r="FRM14" s="42"/>
      <c r="FRO14" s="42"/>
      <c r="FRQ14" s="42"/>
      <c r="FRS14" s="42"/>
      <c r="FRU14" s="42"/>
      <c r="FRW14" s="42"/>
      <c r="FRY14" s="42"/>
      <c r="FSA14" s="42"/>
      <c r="FSC14" s="42"/>
      <c r="FSE14" s="42"/>
      <c r="FSG14" s="42"/>
      <c r="FSI14" s="42"/>
      <c r="FSK14" s="42"/>
      <c r="FSM14" s="42"/>
      <c r="FSO14" s="42"/>
      <c r="FSQ14" s="42"/>
      <c r="FSS14" s="42"/>
      <c r="FSU14" s="42"/>
      <c r="FSW14" s="42"/>
      <c r="FSY14" s="42"/>
      <c r="FTA14" s="42"/>
      <c r="FTC14" s="42"/>
      <c r="FTE14" s="42"/>
      <c r="FTG14" s="42"/>
      <c r="FTI14" s="42"/>
      <c r="FTK14" s="42"/>
      <c r="FTM14" s="42"/>
      <c r="FTO14" s="42"/>
      <c r="FTQ14" s="42"/>
      <c r="FTS14" s="42"/>
      <c r="FTU14" s="42"/>
      <c r="FTW14" s="42"/>
      <c r="FTY14" s="42"/>
      <c r="FUA14" s="42"/>
      <c r="FUC14" s="42"/>
      <c r="FUE14" s="42"/>
      <c r="FUG14" s="42"/>
      <c r="FUI14" s="42"/>
      <c r="FUK14" s="42"/>
      <c r="FUM14" s="42"/>
      <c r="FUO14" s="42"/>
      <c r="FUQ14" s="42"/>
      <c r="FUS14" s="42"/>
      <c r="FUU14" s="42"/>
      <c r="FUW14" s="42"/>
      <c r="FUY14" s="42"/>
      <c r="FVA14" s="42"/>
      <c r="FVC14" s="42"/>
      <c r="FVE14" s="42"/>
      <c r="FVG14" s="42"/>
      <c r="FVI14" s="42"/>
      <c r="FVK14" s="42"/>
      <c r="FVM14" s="42"/>
      <c r="FVO14" s="42"/>
      <c r="FVQ14" s="42"/>
      <c r="FVS14" s="42"/>
      <c r="FVU14" s="42"/>
      <c r="FVW14" s="42"/>
      <c r="FVY14" s="42"/>
      <c r="FWA14" s="42"/>
      <c r="FWC14" s="42"/>
      <c r="FWE14" s="42"/>
      <c r="FWG14" s="42"/>
      <c r="FWI14" s="42"/>
      <c r="FWK14" s="42"/>
      <c r="FWM14" s="42"/>
      <c r="FWO14" s="42"/>
      <c r="FWQ14" s="42"/>
      <c r="FWS14" s="42"/>
      <c r="FWU14" s="42"/>
      <c r="FWW14" s="42"/>
      <c r="FWY14" s="42"/>
      <c r="FXA14" s="42"/>
      <c r="FXC14" s="42"/>
      <c r="FXE14" s="42"/>
      <c r="FXG14" s="42"/>
      <c r="FXI14" s="42"/>
      <c r="FXK14" s="42"/>
      <c r="FXM14" s="42"/>
      <c r="FXO14" s="42"/>
      <c r="FXQ14" s="42"/>
      <c r="FXS14" s="42"/>
      <c r="FXU14" s="42"/>
      <c r="FXW14" s="42"/>
      <c r="FXY14" s="42"/>
      <c r="FYA14" s="42"/>
      <c r="FYC14" s="42"/>
      <c r="FYE14" s="42"/>
      <c r="FYG14" s="42"/>
      <c r="FYI14" s="42"/>
      <c r="FYK14" s="42"/>
      <c r="FYM14" s="42"/>
      <c r="FYO14" s="42"/>
      <c r="FYQ14" s="42"/>
      <c r="FYS14" s="42"/>
      <c r="FYU14" s="42"/>
      <c r="FYW14" s="42"/>
      <c r="FYY14" s="42"/>
      <c r="FZA14" s="42"/>
      <c r="FZC14" s="42"/>
      <c r="FZE14" s="42"/>
      <c r="FZG14" s="42"/>
      <c r="FZI14" s="42"/>
      <c r="FZK14" s="42"/>
      <c r="FZM14" s="42"/>
      <c r="FZO14" s="42"/>
      <c r="FZQ14" s="42"/>
      <c r="FZS14" s="42"/>
      <c r="FZU14" s="42"/>
      <c r="FZW14" s="42"/>
      <c r="FZY14" s="42"/>
      <c r="GAA14" s="42"/>
      <c r="GAC14" s="42"/>
      <c r="GAE14" s="42"/>
      <c r="GAG14" s="42"/>
      <c r="GAI14" s="42"/>
      <c r="GAK14" s="42"/>
      <c r="GAM14" s="42"/>
      <c r="GAO14" s="42"/>
      <c r="GAQ14" s="42"/>
      <c r="GAS14" s="42"/>
      <c r="GAU14" s="42"/>
      <c r="GAW14" s="42"/>
      <c r="GAY14" s="42"/>
      <c r="GBA14" s="42"/>
      <c r="GBC14" s="42"/>
      <c r="GBE14" s="42"/>
      <c r="GBG14" s="42"/>
      <c r="GBI14" s="42"/>
      <c r="GBK14" s="42"/>
      <c r="GBM14" s="42"/>
      <c r="GBO14" s="42"/>
      <c r="GBQ14" s="42"/>
      <c r="GBS14" s="42"/>
      <c r="GBU14" s="42"/>
      <c r="GBW14" s="42"/>
      <c r="GBY14" s="42"/>
      <c r="GCA14" s="42"/>
      <c r="GCC14" s="42"/>
      <c r="GCE14" s="42"/>
      <c r="GCG14" s="42"/>
      <c r="GCI14" s="42"/>
      <c r="GCK14" s="42"/>
      <c r="GCM14" s="42"/>
      <c r="GCO14" s="42"/>
      <c r="GCQ14" s="42"/>
      <c r="GCS14" s="42"/>
      <c r="GCU14" s="42"/>
      <c r="GCW14" s="42"/>
      <c r="GCY14" s="42"/>
      <c r="GDA14" s="42"/>
      <c r="GDC14" s="42"/>
      <c r="GDE14" s="42"/>
      <c r="GDG14" s="42"/>
      <c r="GDI14" s="42"/>
      <c r="GDK14" s="42"/>
      <c r="GDM14" s="42"/>
      <c r="GDO14" s="42"/>
      <c r="GDQ14" s="42"/>
      <c r="GDS14" s="42"/>
      <c r="GDU14" s="42"/>
      <c r="GDW14" s="42"/>
      <c r="GDY14" s="42"/>
      <c r="GEA14" s="42"/>
      <c r="GEC14" s="42"/>
      <c r="GEE14" s="42"/>
      <c r="GEG14" s="42"/>
      <c r="GEI14" s="42"/>
      <c r="GEK14" s="42"/>
      <c r="GEM14" s="42"/>
      <c r="GEO14" s="42"/>
      <c r="GEQ14" s="42"/>
      <c r="GES14" s="42"/>
      <c r="GEU14" s="42"/>
      <c r="GEW14" s="42"/>
      <c r="GEY14" s="42"/>
      <c r="GFA14" s="42"/>
      <c r="GFC14" s="42"/>
      <c r="GFE14" s="42"/>
      <c r="GFG14" s="42"/>
      <c r="GFI14" s="42"/>
      <c r="GFK14" s="42"/>
      <c r="GFM14" s="42"/>
      <c r="GFO14" s="42"/>
      <c r="GFQ14" s="42"/>
      <c r="GFS14" s="42"/>
      <c r="GFU14" s="42"/>
      <c r="GFW14" s="42"/>
      <c r="GFY14" s="42"/>
      <c r="GGA14" s="42"/>
      <c r="GGC14" s="42"/>
      <c r="GGE14" s="42"/>
      <c r="GGG14" s="42"/>
      <c r="GGI14" s="42"/>
      <c r="GGK14" s="42"/>
      <c r="GGM14" s="42"/>
      <c r="GGO14" s="42"/>
      <c r="GGQ14" s="42"/>
      <c r="GGS14" s="42"/>
      <c r="GGU14" s="42"/>
      <c r="GGW14" s="42"/>
      <c r="GGY14" s="42"/>
      <c r="GHA14" s="42"/>
      <c r="GHC14" s="42"/>
      <c r="GHE14" s="42"/>
      <c r="GHG14" s="42"/>
      <c r="GHI14" s="42"/>
      <c r="GHK14" s="42"/>
      <c r="GHM14" s="42"/>
      <c r="GHO14" s="42"/>
      <c r="GHQ14" s="42"/>
      <c r="GHS14" s="42"/>
      <c r="GHU14" s="42"/>
      <c r="GHW14" s="42"/>
      <c r="GHY14" s="42"/>
      <c r="GIA14" s="42"/>
      <c r="GIC14" s="42"/>
      <c r="GIE14" s="42"/>
      <c r="GIG14" s="42"/>
      <c r="GII14" s="42"/>
      <c r="GIK14" s="42"/>
      <c r="GIM14" s="42"/>
      <c r="GIO14" s="42"/>
      <c r="GIQ14" s="42"/>
      <c r="GIS14" s="42"/>
      <c r="GIU14" s="42"/>
      <c r="GIW14" s="42"/>
      <c r="GIY14" s="42"/>
      <c r="GJA14" s="42"/>
      <c r="GJC14" s="42"/>
      <c r="GJE14" s="42"/>
      <c r="GJG14" s="42"/>
      <c r="GJI14" s="42"/>
      <c r="GJK14" s="42"/>
      <c r="GJM14" s="42"/>
      <c r="GJO14" s="42"/>
      <c r="GJQ14" s="42"/>
      <c r="GJS14" s="42"/>
      <c r="GJU14" s="42"/>
      <c r="GJW14" s="42"/>
      <c r="GJY14" s="42"/>
      <c r="GKA14" s="42"/>
      <c r="GKC14" s="42"/>
      <c r="GKE14" s="42"/>
      <c r="GKG14" s="42"/>
      <c r="GKI14" s="42"/>
      <c r="GKK14" s="42"/>
      <c r="GKM14" s="42"/>
      <c r="GKO14" s="42"/>
      <c r="GKQ14" s="42"/>
      <c r="GKS14" s="42"/>
      <c r="GKU14" s="42"/>
      <c r="GKW14" s="42"/>
      <c r="GKY14" s="42"/>
      <c r="GLA14" s="42"/>
      <c r="GLC14" s="42"/>
      <c r="GLE14" s="42"/>
      <c r="GLG14" s="42"/>
      <c r="GLI14" s="42"/>
      <c r="GLK14" s="42"/>
      <c r="GLM14" s="42"/>
      <c r="GLO14" s="42"/>
      <c r="GLQ14" s="42"/>
      <c r="GLS14" s="42"/>
      <c r="GLU14" s="42"/>
      <c r="GLW14" s="42"/>
      <c r="GLY14" s="42"/>
      <c r="GMA14" s="42"/>
      <c r="GMC14" s="42"/>
      <c r="GME14" s="42"/>
      <c r="GMG14" s="42"/>
      <c r="GMI14" s="42"/>
      <c r="GMK14" s="42"/>
      <c r="GMM14" s="42"/>
      <c r="GMO14" s="42"/>
      <c r="GMQ14" s="42"/>
      <c r="GMS14" s="42"/>
      <c r="GMU14" s="42"/>
      <c r="GMW14" s="42"/>
      <c r="GMY14" s="42"/>
      <c r="GNA14" s="42"/>
      <c r="GNC14" s="42"/>
      <c r="GNE14" s="42"/>
      <c r="GNG14" s="42"/>
      <c r="GNI14" s="42"/>
      <c r="GNK14" s="42"/>
      <c r="GNM14" s="42"/>
      <c r="GNO14" s="42"/>
      <c r="GNQ14" s="42"/>
      <c r="GNS14" s="42"/>
      <c r="GNU14" s="42"/>
      <c r="GNW14" s="42"/>
      <c r="GNY14" s="42"/>
      <c r="GOA14" s="42"/>
      <c r="GOC14" s="42"/>
      <c r="GOE14" s="42"/>
      <c r="GOG14" s="42"/>
      <c r="GOI14" s="42"/>
      <c r="GOK14" s="42"/>
      <c r="GOM14" s="42"/>
      <c r="GOO14" s="42"/>
      <c r="GOQ14" s="42"/>
      <c r="GOS14" s="42"/>
      <c r="GOU14" s="42"/>
      <c r="GOW14" s="42"/>
      <c r="GOY14" s="42"/>
      <c r="GPA14" s="42"/>
      <c r="GPC14" s="42"/>
      <c r="GPE14" s="42"/>
      <c r="GPG14" s="42"/>
      <c r="GPI14" s="42"/>
      <c r="GPK14" s="42"/>
      <c r="GPM14" s="42"/>
      <c r="GPO14" s="42"/>
      <c r="GPQ14" s="42"/>
      <c r="GPS14" s="42"/>
      <c r="GPU14" s="42"/>
      <c r="GPW14" s="42"/>
      <c r="GPY14" s="42"/>
      <c r="GQA14" s="42"/>
      <c r="GQC14" s="42"/>
      <c r="GQE14" s="42"/>
      <c r="GQG14" s="42"/>
      <c r="GQI14" s="42"/>
      <c r="GQK14" s="42"/>
      <c r="GQM14" s="42"/>
      <c r="GQO14" s="42"/>
      <c r="GQQ14" s="42"/>
      <c r="GQS14" s="42"/>
      <c r="GQU14" s="42"/>
      <c r="GQW14" s="42"/>
      <c r="GQY14" s="42"/>
      <c r="GRA14" s="42"/>
      <c r="GRC14" s="42"/>
      <c r="GRE14" s="42"/>
      <c r="GRG14" s="42"/>
      <c r="GRI14" s="42"/>
      <c r="GRK14" s="42"/>
      <c r="GRM14" s="42"/>
      <c r="GRO14" s="42"/>
      <c r="GRQ14" s="42"/>
      <c r="GRS14" s="42"/>
      <c r="GRU14" s="42"/>
      <c r="GRW14" s="42"/>
      <c r="GRY14" s="42"/>
      <c r="GSA14" s="42"/>
      <c r="GSC14" s="42"/>
      <c r="GSE14" s="42"/>
      <c r="GSG14" s="42"/>
      <c r="GSI14" s="42"/>
      <c r="GSK14" s="42"/>
      <c r="GSM14" s="42"/>
      <c r="GSO14" s="42"/>
      <c r="GSQ14" s="42"/>
      <c r="GSS14" s="42"/>
      <c r="GSU14" s="42"/>
      <c r="GSW14" s="42"/>
      <c r="GSY14" s="42"/>
      <c r="GTA14" s="42"/>
      <c r="GTC14" s="42"/>
      <c r="GTE14" s="42"/>
      <c r="GTG14" s="42"/>
      <c r="GTI14" s="42"/>
      <c r="GTK14" s="42"/>
      <c r="GTM14" s="42"/>
      <c r="GTO14" s="42"/>
      <c r="GTQ14" s="42"/>
      <c r="GTS14" s="42"/>
      <c r="GTU14" s="42"/>
      <c r="GTW14" s="42"/>
      <c r="GTY14" s="42"/>
      <c r="GUA14" s="42"/>
      <c r="GUC14" s="42"/>
      <c r="GUE14" s="42"/>
      <c r="GUG14" s="42"/>
      <c r="GUI14" s="42"/>
      <c r="GUK14" s="42"/>
      <c r="GUM14" s="42"/>
      <c r="GUO14" s="42"/>
      <c r="GUQ14" s="42"/>
      <c r="GUS14" s="42"/>
      <c r="GUU14" s="42"/>
      <c r="GUW14" s="42"/>
      <c r="GUY14" s="42"/>
      <c r="GVA14" s="42"/>
      <c r="GVC14" s="42"/>
      <c r="GVE14" s="42"/>
      <c r="GVG14" s="42"/>
      <c r="GVI14" s="42"/>
      <c r="GVK14" s="42"/>
      <c r="GVM14" s="42"/>
      <c r="GVO14" s="42"/>
      <c r="GVQ14" s="42"/>
      <c r="GVS14" s="42"/>
      <c r="GVU14" s="42"/>
      <c r="GVW14" s="42"/>
      <c r="GVY14" s="42"/>
      <c r="GWA14" s="42"/>
      <c r="GWC14" s="42"/>
      <c r="GWE14" s="42"/>
      <c r="GWG14" s="42"/>
      <c r="GWI14" s="42"/>
      <c r="GWK14" s="42"/>
      <c r="GWM14" s="42"/>
      <c r="GWO14" s="42"/>
      <c r="GWQ14" s="42"/>
      <c r="GWS14" s="42"/>
      <c r="GWU14" s="42"/>
      <c r="GWW14" s="42"/>
      <c r="GWY14" s="42"/>
      <c r="GXA14" s="42"/>
      <c r="GXC14" s="42"/>
      <c r="GXE14" s="42"/>
      <c r="GXG14" s="42"/>
      <c r="GXI14" s="42"/>
      <c r="GXK14" s="42"/>
      <c r="GXM14" s="42"/>
      <c r="GXO14" s="42"/>
      <c r="GXQ14" s="42"/>
      <c r="GXS14" s="42"/>
      <c r="GXU14" s="42"/>
      <c r="GXW14" s="42"/>
      <c r="GXY14" s="42"/>
      <c r="GYA14" s="42"/>
      <c r="GYC14" s="42"/>
      <c r="GYE14" s="42"/>
      <c r="GYG14" s="42"/>
      <c r="GYI14" s="42"/>
      <c r="GYK14" s="42"/>
      <c r="GYM14" s="42"/>
      <c r="GYO14" s="42"/>
      <c r="GYQ14" s="42"/>
      <c r="GYS14" s="42"/>
      <c r="GYU14" s="42"/>
      <c r="GYW14" s="42"/>
      <c r="GYY14" s="42"/>
      <c r="GZA14" s="42"/>
      <c r="GZC14" s="42"/>
      <c r="GZE14" s="42"/>
      <c r="GZG14" s="42"/>
      <c r="GZI14" s="42"/>
      <c r="GZK14" s="42"/>
      <c r="GZM14" s="42"/>
      <c r="GZO14" s="42"/>
      <c r="GZQ14" s="42"/>
      <c r="GZS14" s="42"/>
      <c r="GZU14" s="42"/>
      <c r="GZW14" s="42"/>
      <c r="GZY14" s="42"/>
      <c r="HAA14" s="42"/>
      <c r="HAC14" s="42"/>
      <c r="HAE14" s="42"/>
      <c r="HAG14" s="42"/>
      <c r="HAI14" s="42"/>
      <c r="HAK14" s="42"/>
      <c r="HAM14" s="42"/>
      <c r="HAO14" s="42"/>
      <c r="HAQ14" s="42"/>
      <c r="HAS14" s="42"/>
      <c r="HAU14" s="42"/>
      <c r="HAW14" s="42"/>
      <c r="HAY14" s="42"/>
      <c r="HBA14" s="42"/>
      <c r="HBC14" s="42"/>
      <c r="HBE14" s="42"/>
      <c r="HBG14" s="42"/>
      <c r="HBI14" s="42"/>
      <c r="HBK14" s="42"/>
      <c r="HBM14" s="42"/>
      <c r="HBO14" s="42"/>
      <c r="HBQ14" s="42"/>
      <c r="HBS14" s="42"/>
      <c r="HBU14" s="42"/>
      <c r="HBW14" s="42"/>
      <c r="HBY14" s="42"/>
      <c r="HCA14" s="42"/>
      <c r="HCC14" s="42"/>
      <c r="HCE14" s="42"/>
      <c r="HCG14" s="42"/>
      <c r="HCI14" s="42"/>
      <c r="HCK14" s="42"/>
      <c r="HCM14" s="42"/>
      <c r="HCO14" s="42"/>
      <c r="HCQ14" s="42"/>
      <c r="HCS14" s="42"/>
      <c r="HCU14" s="42"/>
      <c r="HCW14" s="42"/>
      <c r="HCY14" s="42"/>
      <c r="HDA14" s="42"/>
      <c r="HDC14" s="42"/>
      <c r="HDE14" s="42"/>
      <c r="HDG14" s="42"/>
      <c r="HDI14" s="42"/>
      <c r="HDK14" s="42"/>
      <c r="HDM14" s="42"/>
      <c r="HDO14" s="42"/>
      <c r="HDQ14" s="42"/>
      <c r="HDS14" s="42"/>
      <c r="HDU14" s="42"/>
      <c r="HDW14" s="42"/>
      <c r="HDY14" s="42"/>
      <c r="HEA14" s="42"/>
      <c r="HEC14" s="42"/>
      <c r="HEE14" s="42"/>
      <c r="HEG14" s="42"/>
      <c r="HEI14" s="42"/>
      <c r="HEK14" s="42"/>
      <c r="HEM14" s="42"/>
      <c r="HEO14" s="42"/>
      <c r="HEQ14" s="42"/>
      <c r="HES14" s="42"/>
      <c r="HEU14" s="42"/>
      <c r="HEW14" s="42"/>
      <c r="HEY14" s="42"/>
      <c r="HFA14" s="42"/>
      <c r="HFC14" s="42"/>
      <c r="HFE14" s="42"/>
      <c r="HFG14" s="42"/>
      <c r="HFI14" s="42"/>
      <c r="HFK14" s="42"/>
      <c r="HFM14" s="42"/>
      <c r="HFO14" s="42"/>
      <c r="HFQ14" s="42"/>
      <c r="HFS14" s="42"/>
      <c r="HFU14" s="42"/>
      <c r="HFW14" s="42"/>
      <c r="HFY14" s="42"/>
      <c r="HGA14" s="42"/>
      <c r="HGC14" s="42"/>
      <c r="HGE14" s="42"/>
      <c r="HGG14" s="42"/>
      <c r="HGI14" s="42"/>
      <c r="HGK14" s="42"/>
      <c r="HGM14" s="42"/>
      <c r="HGO14" s="42"/>
      <c r="HGQ14" s="42"/>
      <c r="HGS14" s="42"/>
      <c r="HGU14" s="42"/>
      <c r="HGW14" s="42"/>
      <c r="HGY14" s="42"/>
      <c r="HHA14" s="42"/>
      <c r="HHC14" s="42"/>
      <c r="HHE14" s="42"/>
      <c r="HHG14" s="42"/>
      <c r="HHI14" s="42"/>
      <c r="HHK14" s="42"/>
      <c r="HHM14" s="42"/>
      <c r="HHO14" s="42"/>
      <c r="HHQ14" s="42"/>
      <c r="HHS14" s="42"/>
      <c r="HHU14" s="42"/>
      <c r="HHW14" s="42"/>
      <c r="HHY14" s="42"/>
      <c r="HIA14" s="42"/>
      <c r="HIC14" s="42"/>
      <c r="HIE14" s="42"/>
      <c r="HIG14" s="42"/>
      <c r="HII14" s="42"/>
      <c r="HIK14" s="42"/>
      <c r="HIM14" s="42"/>
      <c r="HIO14" s="42"/>
      <c r="HIQ14" s="42"/>
      <c r="HIS14" s="42"/>
      <c r="HIU14" s="42"/>
      <c r="HIW14" s="42"/>
      <c r="HIY14" s="42"/>
      <c r="HJA14" s="42"/>
      <c r="HJC14" s="42"/>
      <c r="HJE14" s="42"/>
      <c r="HJG14" s="42"/>
      <c r="HJI14" s="42"/>
      <c r="HJK14" s="42"/>
      <c r="HJM14" s="42"/>
      <c r="HJO14" s="42"/>
      <c r="HJQ14" s="42"/>
      <c r="HJS14" s="42"/>
      <c r="HJU14" s="42"/>
      <c r="HJW14" s="42"/>
      <c r="HJY14" s="42"/>
      <c r="HKA14" s="42"/>
      <c r="HKC14" s="42"/>
      <c r="HKE14" s="42"/>
      <c r="HKG14" s="42"/>
      <c r="HKI14" s="42"/>
      <c r="HKK14" s="42"/>
      <c r="HKM14" s="42"/>
      <c r="HKO14" s="42"/>
      <c r="HKQ14" s="42"/>
      <c r="HKS14" s="42"/>
      <c r="HKU14" s="42"/>
      <c r="HKW14" s="42"/>
      <c r="HKY14" s="42"/>
      <c r="HLA14" s="42"/>
      <c r="HLC14" s="42"/>
      <c r="HLE14" s="42"/>
      <c r="HLG14" s="42"/>
      <c r="HLI14" s="42"/>
      <c r="HLK14" s="42"/>
      <c r="HLM14" s="42"/>
      <c r="HLO14" s="42"/>
      <c r="HLQ14" s="42"/>
      <c r="HLS14" s="42"/>
      <c r="HLU14" s="42"/>
      <c r="HLW14" s="42"/>
      <c r="HLY14" s="42"/>
      <c r="HMA14" s="42"/>
      <c r="HMC14" s="42"/>
      <c r="HME14" s="42"/>
      <c r="HMG14" s="42"/>
      <c r="HMI14" s="42"/>
      <c r="HMK14" s="42"/>
      <c r="HMM14" s="42"/>
      <c r="HMO14" s="42"/>
      <c r="HMQ14" s="42"/>
      <c r="HMS14" s="42"/>
      <c r="HMU14" s="42"/>
      <c r="HMW14" s="42"/>
      <c r="HMY14" s="42"/>
      <c r="HNA14" s="42"/>
      <c r="HNC14" s="42"/>
      <c r="HNE14" s="42"/>
      <c r="HNG14" s="42"/>
      <c r="HNI14" s="42"/>
      <c r="HNK14" s="42"/>
      <c r="HNM14" s="42"/>
      <c r="HNO14" s="42"/>
      <c r="HNQ14" s="42"/>
      <c r="HNS14" s="42"/>
      <c r="HNU14" s="42"/>
      <c r="HNW14" s="42"/>
      <c r="HNY14" s="42"/>
      <c r="HOA14" s="42"/>
      <c r="HOC14" s="42"/>
      <c r="HOE14" s="42"/>
      <c r="HOG14" s="42"/>
      <c r="HOI14" s="42"/>
      <c r="HOK14" s="42"/>
      <c r="HOM14" s="42"/>
      <c r="HOO14" s="42"/>
      <c r="HOQ14" s="42"/>
      <c r="HOS14" s="42"/>
      <c r="HOU14" s="42"/>
      <c r="HOW14" s="42"/>
      <c r="HOY14" s="42"/>
      <c r="HPA14" s="42"/>
      <c r="HPC14" s="42"/>
      <c r="HPE14" s="42"/>
      <c r="HPG14" s="42"/>
      <c r="HPI14" s="42"/>
      <c r="HPK14" s="42"/>
      <c r="HPM14" s="42"/>
      <c r="HPO14" s="42"/>
      <c r="HPQ14" s="42"/>
      <c r="HPS14" s="42"/>
      <c r="HPU14" s="42"/>
      <c r="HPW14" s="42"/>
      <c r="HPY14" s="42"/>
      <c r="HQA14" s="42"/>
      <c r="HQC14" s="42"/>
      <c r="HQE14" s="42"/>
      <c r="HQG14" s="42"/>
      <c r="HQI14" s="42"/>
      <c r="HQK14" s="42"/>
      <c r="HQM14" s="42"/>
      <c r="HQO14" s="42"/>
      <c r="HQQ14" s="42"/>
      <c r="HQS14" s="42"/>
      <c r="HQU14" s="42"/>
      <c r="HQW14" s="42"/>
      <c r="HQY14" s="42"/>
      <c r="HRA14" s="42"/>
      <c r="HRC14" s="42"/>
      <c r="HRE14" s="42"/>
      <c r="HRG14" s="42"/>
      <c r="HRI14" s="42"/>
      <c r="HRK14" s="42"/>
      <c r="HRM14" s="42"/>
      <c r="HRO14" s="42"/>
      <c r="HRQ14" s="42"/>
      <c r="HRS14" s="42"/>
      <c r="HRU14" s="42"/>
      <c r="HRW14" s="42"/>
      <c r="HRY14" s="42"/>
      <c r="HSA14" s="42"/>
      <c r="HSC14" s="42"/>
      <c r="HSE14" s="42"/>
      <c r="HSG14" s="42"/>
      <c r="HSI14" s="42"/>
      <c r="HSK14" s="42"/>
      <c r="HSM14" s="42"/>
      <c r="HSO14" s="42"/>
      <c r="HSQ14" s="42"/>
      <c r="HSS14" s="42"/>
      <c r="HSU14" s="42"/>
      <c r="HSW14" s="42"/>
      <c r="HSY14" s="42"/>
      <c r="HTA14" s="42"/>
      <c r="HTC14" s="42"/>
      <c r="HTE14" s="42"/>
      <c r="HTG14" s="42"/>
      <c r="HTI14" s="42"/>
      <c r="HTK14" s="42"/>
      <c r="HTM14" s="42"/>
      <c r="HTO14" s="42"/>
      <c r="HTQ14" s="42"/>
      <c r="HTS14" s="42"/>
      <c r="HTU14" s="42"/>
      <c r="HTW14" s="42"/>
      <c r="HTY14" s="42"/>
      <c r="HUA14" s="42"/>
      <c r="HUC14" s="42"/>
      <c r="HUE14" s="42"/>
      <c r="HUG14" s="42"/>
      <c r="HUI14" s="42"/>
      <c r="HUK14" s="42"/>
      <c r="HUM14" s="42"/>
      <c r="HUO14" s="42"/>
      <c r="HUQ14" s="42"/>
      <c r="HUS14" s="42"/>
      <c r="HUU14" s="42"/>
      <c r="HUW14" s="42"/>
      <c r="HUY14" s="42"/>
      <c r="HVA14" s="42"/>
      <c r="HVC14" s="42"/>
      <c r="HVE14" s="42"/>
      <c r="HVG14" s="42"/>
      <c r="HVI14" s="42"/>
      <c r="HVK14" s="42"/>
      <c r="HVM14" s="42"/>
      <c r="HVO14" s="42"/>
      <c r="HVQ14" s="42"/>
      <c r="HVS14" s="42"/>
      <c r="HVU14" s="42"/>
      <c r="HVW14" s="42"/>
      <c r="HVY14" s="42"/>
      <c r="HWA14" s="42"/>
      <c r="HWC14" s="42"/>
      <c r="HWE14" s="42"/>
      <c r="HWG14" s="42"/>
      <c r="HWI14" s="42"/>
      <c r="HWK14" s="42"/>
      <c r="HWM14" s="42"/>
      <c r="HWO14" s="42"/>
      <c r="HWQ14" s="42"/>
      <c r="HWS14" s="42"/>
      <c r="HWU14" s="42"/>
      <c r="HWW14" s="42"/>
      <c r="HWY14" s="42"/>
      <c r="HXA14" s="42"/>
      <c r="HXC14" s="42"/>
      <c r="HXE14" s="42"/>
      <c r="HXG14" s="42"/>
      <c r="HXI14" s="42"/>
      <c r="HXK14" s="42"/>
      <c r="HXM14" s="42"/>
      <c r="HXO14" s="42"/>
      <c r="HXQ14" s="42"/>
      <c r="HXS14" s="42"/>
      <c r="HXU14" s="42"/>
      <c r="HXW14" s="42"/>
      <c r="HXY14" s="42"/>
      <c r="HYA14" s="42"/>
      <c r="HYC14" s="42"/>
      <c r="HYE14" s="42"/>
      <c r="HYG14" s="42"/>
      <c r="HYI14" s="42"/>
      <c r="HYK14" s="42"/>
      <c r="HYM14" s="42"/>
      <c r="HYO14" s="42"/>
      <c r="HYQ14" s="42"/>
      <c r="HYS14" s="42"/>
      <c r="HYU14" s="42"/>
      <c r="HYW14" s="42"/>
      <c r="HYY14" s="42"/>
      <c r="HZA14" s="42"/>
      <c r="HZC14" s="42"/>
      <c r="HZE14" s="42"/>
      <c r="HZG14" s="42"/>
      <c r="HZI14" s="42"/>
      <c r="HZK14" s="42"/>
      <c r="HZM14" s="42"/>
      <c r="HZO14" s="42"/>
      <c r="HZQ14" s="42"/>
      <c r="HZS14" s="42"/>
      <c r="HZU14" s="42"/>
      <c r="HZW14" s="42"/>
      <c r="HZY14" s="42"/>
      <c r="IAA14" s="42"/>
      <c r="IAC14" s="42"/>
      <c r="IAE14" s="42"/>
      <c r="IAG14" s="42"/>
      <c r="IAI14" s="42"/>
      <c r="IAK14" s="42"/>
      <c r="IAM14" s="42"/>
      <c r="IAO14" s="42"/>
      <c r="IAQ14" s="42"/>
      <c r="IAS14" s="42"/>
      <c r="IAU14" s="42"/>
      <c r="IAW14" s="42"/>
      <c r="IAY14" s="42"/>
      <c r="IBA14" s="42"/>
      <c r="IBC14" s="42"/>
      <c r="IBE14" s="42"/>
      <c r="IBG14" s="42"/>
      <c r="IBI14" s="42"/>
      <c r="IBK14" s="42"/>
      <c r="IBM14" s="42"/>
      <c r="IBO14" s="42"/>
      <c r="IBQ14" s="42"/>
      <c r="IBS14" s="42"/>
      <c r="IBU14" s="42"/>
      <c r="IBW14" s="42"/>
      <c r="IBY14" s="42"/>
      <c r="ICA14" s="42"/>
      <c r="ICC14" s="42"/>
      <c r="ICE14" s="42"/>
      <c r="ICG14" s="42"/>
      <c r="ICI14" s="42"/>
      <c r="ICK14" s="42"/>
      <c r="ICM14" s="42"/>
      <c r="ICO14" s="42"/>
      <c r="ICQ14" s="42"/>
      <c r="ICS14" s="42"/>
      <c r="ICU14" s="42"/>
      <c r="ICW14" s="42"/>
      <c r="ICY14" s="42"/>
      <c r="IDA14" s="42"/>
      <c r="IDC14" s="42"/>
      <c r="IDE14" s="42"/>
      <c r="IDG14" s="42"/>
      <c r="IDI14" s="42"/>
      <c r="IDK14" s="42"/>
      <c r="IDM14" s="42"/>
      <c r="IDO14" s="42"/>
      <c r="IDQ14" s="42"/>
      <c r="IDS14" s="42"/>
      <c r="IDU14" s="42"/>
      <c r="IDW14" s="42"/>
      <c r="IDY14" s="42"/>
      <c r="IEA14" s="42"/>
      <c r="IEC14" s="42"/>
      <c r="IEE14" s="42"/>
      <c r="IEG14" s="42"/>
      <c r="IEI14" s="42"/>
      <c r="IEK14" s="42"/>
      <c r="IEM14" s="42"/>
      <c r="IEO14" s="42"/>
      <c r="IEQ14" s="42"/>
      <c r="IES14" s="42"/>
      <c r="IEU14" s="42"/>
      <c r="IEW14" s="42"/>
      <c r="IEY14" s="42"/>
      <c r="IFA14" s="42"/>
      <c r="IFC14" s="42"/>
      <c r="IFE14" s="42"/>
      <c r="IFG14" s="42"/>
      <c r="IFI14" s="42"/>
      <c r="IFK14" s="42"/>
      <c r="IFM14" s="42"/>
      <c r="IFO14" s="42"/>
      <c r="IFQ14" s="42"/>
      <c r="IFS14" s="42"/>
      <c r="IFU14" s="42"/>
      <c r="IFW14" s="42"/>
      <c r="IFY14" s="42"/>
      <c r="IGA14" s="42"/>
      <c r="IGC14" s="42"/>
      <c r="IGE14" s="42"/>
      <c r="IGG14" s="42"/>
      <c r="IGI14" s="42"/>
      <c r="IGK14" s="42"/>
      <c r="IGM14" s="42"/>
      <c r="IGO14" s="42"/>
      <c r="IGQ14" s="42"/>
      <c r="IGS14" s="42"/>
      <c r="IGU14" s="42"/>
      <c r="IGW14" s="42"/>
      <c r="IGY14" s="42"/>
      <c r="IHA14" s="42"/>
      <c r="IHC14" s="42"/>
      <c r="IHE14" s="42"/>
      <c r="IHG14" s="42"/>
      <c r="IHI14" s="42"/>
      <c r="IHK14" s="42"/>
      <c r="IHM14" s="42"/>
      <c r="IHO14" s="42"/>
      <c r="IHQ14" s="42"/>
      <c r="IHS14" s="42"/>
      <c r="IHU14" s="42"/>
      <c r="IHW14" s="42"/>
      <c r="IHY14" s="42"/>
      <c r="IIA14" s="42"/>
      <c r="IIC14" s="42"/>
      <c r="IIE14" s="42"/>
      <c r="IIG14" s="42"/>
      <c r="III14" s="42"/>
      <c r="IIK14" s="42"/>
      <c r="IIM14" s="42"/>
      <c r="IIO14" s="42"/>
      <c r="IIQ14" s="42"/>
      <c r="IIS14" s="42"/>
      <c r="IIU14" s="42"/>
      <c r="IIW14" s="42"/>
      <c r="IIY14" s="42"/>
      <c r="IJA14" s="42"/>
      <c r="IJC14" s="42"/>
      <c r="IJE14" s="42"/>
      <c r="IJG14" s="42"/>
      <c r="IJI14" s="42"/>
      <c r="IJK14" s="42"/>
      <c r="IJM14" s="42"/>
      <c r="IJO14" s="42"/>
      <c r="IJQ14" s="42"/>
      <c r="IJS14" s="42"/>
      <c r="IJU14" s="42"/>
      <c r="IJW14" s="42"/>
      <c r="IJY14" s="42"/>
      <c r="IKA14" s="42"/>
      <c r="IKC14" s="42"/>
      <c r="IKE14" s="42"/>
      <c r="IKG14" s="42"/>
      <c r="IKI14" s="42"/>
      <c r="IKK14" s="42"/>
      <c r="IKM14" s="42"/>
      <c r="IKO14" s="42"/>
      <c r="IKQ14" s="42"/>
      <c r="IKS14" s="42"/>
      <c r="IKU14" s="42"/>
      <c r="IKW14" s="42"/>
      <c r="IKY14" s="42"/>
      <c r="ILA14" s="42"/>
      <c r="ILC14" s="42"/>
      <c r="ILE14" s="42"/>
      <c r="ILG14" s="42"/>
      <c r="ILI14" s="42"/>
      <c r="ILK14" s="42"/>
      <c r="ILM14" s="42"/>
      <c r="ILO14" s="42"/>
      <c r="ILQ14" s="42"/>
      <c r="ILS14" s="42"/>
      <c r="ILU14" s="42"/>
      <c r="ILW14" s="42"/>
      <c r="ILY14" s="42"/>
      <c r="IMA14" s="42"/>
      <c r="IMC14" s="42"/>
      <c r="IME14" s="42"/>
      <c r="IMG14" s="42"/>
      <c r="IMI14" s="42"/>
      <c r="IMK14" s="42"/>
      <c r="IMM14" s="42"/>
      <c r="IMO14" s="42"/>
      <c r="IMQ14" s="42"/>
      <c r="IMS14" s="42"/>
      <c r="IMU14" s="42"/>
      <c r="IMW14" s="42"/>
      <c r="IMY14" s="42"/>
      <c r="INA14" s="42"/>
      <c r="INC14" s="42"/>
      <c r="INE14" s="42"/>
      <c r="ING14" s="42"/>
      <c r="INI14" s="42"/>
      <c r="INK14" s="42"/>
      <c r="INM14" s="42"/>
      <c r="INO14" s="42"/>
      <c r="INQ14" s="42"/>
      <c r="INS14" s="42"/>
      <c r="INU14" s="42"/>
      <c r="INW14" s="42"/>
      <c r="INY14" s="42"/>
      <c r="IOA14" s="42"/>
      <c r="IOC14" s="42"/>
      <c r="IOE14" s="42"/>
      <c r="IOG14" s="42"/>
      <c r="IOI14" s="42"/>
      <c r="IOK14" s="42"/>
      <c r="IOM14" s="42"/>
      <c r="IOO14" s="42"/>
      <c r="IOQ14" s="42"/>
      <c r="IOS14" s="42"/>
      <c r="IOU14" s="42"/>
      <c r="IOW14" s="42"/>
      <c r="IOY14" s="42"/>
      <c r="IPA14" s="42"/>
      <c r="IPC14" s="42"/>
      <c r="IPE14" s="42"/>
      <c r="IPG14" s="42"/>
      <c r="IPI14" s="42"/>
      <c r="IPK14" s="42"/>
      <c r="IPM14" s="42"/>
      <c r="IPO14" s="42"/>
      <c r="IPQ14" s="42"/>
      <c r="IPS14" s="42"/>
      <c r="IPU14" s="42"/>
      <c r="IPW14" s="42"/>
      <c r="IPY14" s="42"/>
      <c r="IQA14" s="42"/>
      <c r="IQC14" s="42"/>
      <c r="IQE14" s="42"/>
      <c r="IQG14" s="42"/>
      <c r="IQI14" s="42"/>
      <c r="IQK14" s="42"/>
      <c r="IQM14" s="42"/>
      <c r="IQO14" s="42"/>
      <c r="IQQ14" s="42"/>
      <c r="IQS14" s="42"/>
      <c r="IQU14" s="42"/>
      <c r="IQW14" s="42"/>
      <c r="IQY14" s="42"/>
      <c r="IRA14" s="42"/>
      <c r="IRC14" s="42"/>
      <c r="IRE14" s="42"/>
      <c r="IRG14" s="42"/>
      <c r="IRI14" s="42"/>
      <c r="IRK14" s="42"/>
      <c r="IRM14" s="42"/>
      <c r="IRO14" s="42"/>
      <c r="IRQ14" s="42"/>
      <c r="IRS14" s="42"/>
      <c r="IRU14" s="42"/>
      <c r="IRW14" s="42"/>
      <c r="IRY14" s="42"/>
      <c r="ISA14" s="42"/>
      <c r="ISC14" s="42"/>
      <c r="ISE14" s="42"/>
      <c r="ISG14" s="42"/>
      <c r="ISI14" s="42"/>
      <c r="ISK14" s="42"/>
      <c r="ISM14" s="42"/>
      <c r="ISO14" s="42"/>
      <c r="ISQ14" s="42"/>
      <c r="ISS14" s="42"/>
      <c r="ISU14" s="42"/>
      <c r="ISW14" s="42"/>
      <c r="ISY14" s="42"/>
      <c r="ITA14" s="42"/>
      <c r="ITC14" s="42"/>
      <c r="ITE14" s="42"/>
      <c r="ITG14" s="42"/>
      <c r="ITI14" s="42"/>
      <c r="ITK14" s="42"/>
      <c r="ITM14" s="42"/>
      <c r="ITO14" s="42"/>
      <c r="ITQ14" s="42"/>
      <c r="ITS14" s="42"/>
      <c r="ITU14" s="42"/>
      <c r="ITW14" s="42"/>
      <c r="ITY14" s="42"/>
      <c r="IUA14" s="42"/>
      <c r="IUC14" s="42"/>
      <c r="IUE14" s="42"/>
      <c r="IUG14" s="42"/>
      <c r="IUI14" s="42"/>
      <c r="IUK14" s="42"/>
      <c r="IUM14" s="42"/>
      <c r="IUO14" s="42"/>
      <c r="IUQ14" s="42"/>
      <c r="IUS14" s="42"/>
      <c r="IUU14" s="42"/>
      <c r="IUW14" s="42"/>
      <c r="IUY14" s="42"/>
      <c r="IVA14" s="42"/>
      <c r="IVC14" s="42"/>
      <c r="IVE14" s="42"/>
      <c r="IVG14" s="42"/>
      <c r="IVI14" s="42"/>
      <c r="IVK14" s="42"/>
      <c r="IVM14" s="42"/>
      <c r="IVO14" s="42"/>
      <c r="IVQ14" s="42"/>
      <c r="IVS14" s="42"/>
      <c r="IVU14" s="42"/>
      <c r="IVW14" s="42"/>
      <c r="IVY14" s="42"/>
      <c r="IWA14" s="42"/>
      <c r="IWC14" s="42"/>
      <c r="IWE14" s="42"/>
      <c r="IWG14" s="42"/>
      <c r="IWI14" s="42"/>
      <c r="IWK14" s="42"/>
      <c r="IWM14" s="42"/>
      <c r="IWO14" s="42"/>
      <c r="IWQ14" s="42"/>
      <c r="IWS14" s="42"/>
      <c r="IWU14" s="42"/>
      <c r="IWW14" s="42"/>
      <c r="IWY14" s="42"/>
      <c r="IXA14" s="42"/>
      <c r="IXC14" s="42"/>
      <c r="IXE14" s="42"/>
      <c r="IXG14" s="42"/>
      <c r="IXI14" s="42"/>
      <c r="IXK14" s="42"/>
      <c r="IXM14" s="42"/>
      <c r="IXO14" s="42"/>
      <c r="IXQ14" s="42"/>
      <c r="IXS14" s="42"/>
      <c r="IXU14" s="42"/>
      <c r="IXW14" s="42"/>
      <c r="IXY14" s="42"/>
      <c r="IYA14" s="42"/>
      <c r="IYC14" s="42"/>
      <c r="IYE14" s="42"/>
      <c r="IYG14" s="42"/>
      <c r="IYI14" s="42"/>
      <c r="IYK14" s="42"/>
      <c r="IYM14" s="42"/>
      <c r="IYO14" s="42"/>
      <c r="IYQ14" s="42"/>
      <c r="IYS14" s="42"/>
      <c r="IYU14" s="42"/>
      <c r="IYW14" s="42"/>
      <c r="IYY14" s="42"/>
      <c r="IZA14" s="42"/>
      <c r="IZC14" s="42"/>
      <c r="IZE14" s="42"/>
      <c r="IZG14" s="42"/>
      <c r="IZI14" s="42"/>
      <c r="IZK14" s="42"/>
      <c r="IZM14" s="42"/>
      <c r="IZO14" s="42"/>
      <c r="IZQ14" s="42"/>
      <c r="IZS14" s="42"/>
      <c r="IZU14" s="42"/>
      <c r="IZW14" s="42"/>
      <c r="IZY14" s="42"/>
      <c r="JAA14" s="42"/>
      <c r="JAC14" s="42"/>
      <c r="JAE14" s="42"/>
      <c r="JAG14" s="42"/>
      <c r="JAI14" s="42"/>
      <c r="JAK14" s="42"/>
      <c r="JAM14" s="42"/>
      <c r="JAO14" s="42"/>
      <c r="JAQ14" s="42"/>
      <c r="JAS14" s="42"/>
      <c r="JAU14" s="42"/>
      <c r="JAW14" s="42"/>
      <c r="JAY14" s="42"/>
      <c r="JBA14" s="42"/>
      <c r="JBC14" s="42"/>
      <c r="JBE14" s="42"/>
      <c r="JBG14" s="42"/>
      <c r="JBI14" s="42"/>
      <c r="JBK14" s="42"/>
      <c r="JBM14" s="42"/>
      <c r="JBO14" s="42"/>
      <c r="JBQ14" s="42"/>
      <c r="JBS14" s="42"/>
      <c r="JBU14" s="42"/>
      <c r="JBW14" s="42"/>
      <c r="JBY14" s="42"/>
      <c r="JCA14" s="42"/>
      <c r="JCC14" s="42"/>
      <c r="JCE14" s="42"/>
      <c r="JCG14" s="42"/>
      <c r="JCI14" s="42"/>
      <c r="JCK14" s="42"/>
      <c r="JCM14" s="42"/>
      <c r="JCO14" s="42"/>
      <c r="JCQ14" s="42"/>
      <c r="JCS14" s="42"/>
      <c r="JCU14" s="42"/>
      <c r="JCW14" s="42"/>
      <c r="JCY14" s="42"/>
      <c r="JDA14" s="42"/>
      <c r="JDC14" s="42"/>
      <c r="JDE14" s="42"/>
      <c r="JDG14" s="42"/>
      <c r="JDI14" s="42"/>
      <c r="JDK14" s="42"/>
      <c r="JDM14" s="42"/>
      <c r="JDO14" s="42"/>
      <c r="JDQ14" s="42"/>
      <c r="JDS14" s="42"/>
      <c r="JDU14" s="42"/>
      <c r="JDW14" s="42"/>
      <c r="JDY14" s="42"/>
      <c r="JEA14" s="42"/>
      <c r="JEC14" s="42"/>
      <c r="JEE14" s="42"/>
      <c r="JEG14" s="42"/>
      <c r="JEI14" s="42"/>
      <c r="JEK14" s="42"/>
      <c r="JEM14" s="42"/>
      <c r="JEO14" s="42"/>
      <c r="JEQ14" s="42"/>
      <c r="JES14" s="42"/>
      <c r="JEU14" s="42"/>
      <c r="JEW14" s="42"/>
      <c r="JEY14" s="42"/>
      <c r="JFA14" s="42"/>
      <c r="JFC14" s="42"/>
      <c r="JFE14" s="42"/>
      <c r="JFG14" s="42"/>
      <c r="JFI14" s="42"/>
      <c r="JFK14" s="42"/>
      <c r="JFM14" s="42"/>
      <c r="JFO14" s="42"/>
      <c r="JFQ14" s="42"/>
      <c r="JFS14" s="42"/>
      <c r="JFU14" s="42"/>
      <c r="JFW14" s="42"/>
      <c r="JFY14" s="42"/>
      <c r="JGA14" s="42"/>
      <c r="JGC14" s="42"/>
      <c r="JGE14" s="42"/>
      <c r="JGG14" s="42"/>
      <c r="JGI14" s="42"/>
      <c r="JGK14" s="42"/>
      <c r="JGM14" s="42"/>
      <c r="JGO14" s="42"/>
      <c r="JGQ14" s="42"/>
      <c r="JGS14" s="42"/>
      <c r="JGU14" s="42"/>
      <c r="JGW14" s="42"/>
      <c r="JGY14" s="42"/>
      <c r="JHA14" s="42"/>
      <c r="JHC14" s="42"/>
      <c r="JHE14" s="42"/>
      <c r="JHG14" s="42"/>
      <c r="JHI14" s="42"/>
      <c r="JHK14" s="42"/>
      <c r="JHM14" s="42"/>
      <c r="JHO14" s="42"/>
      <c r="JHQ14" s="42"/>
      <c r="JHS14" s="42"/>
      <c r="JHU14" s="42"/>
      <c r="JHW14" s="42"/>
      <c r="JHY14" s="42"/>
      <c r="JIA14" s="42"/>
      <c r="JIC14" s="42"/>
      <c r="JIE14" s="42"/>
      <c r="JIG14" s="42"/>
      <c r="JII14" s="42"/>
      <c r="JIK14" s="42"/>
      <c r="JIM14" s="42"/>
      <c r="JIO14" s="42"/>
      <c r="JIQ14" s="42"/>
      <c r="JIS14" s="42"/>
      <c r="JIU14" s="42"/>
      <c r="JIW14" s="42"/>
      <c r="JIY14" s="42"/>
      <c r="JJA14" s="42"/>
      <c r="JJC14" s="42"/>
      <c r="JJE14" s="42"/>
      <c r="JJG14" s="42"/>
      <c r="JJI14" s="42"/>
      <c r="JJK14" s="42"/>
      <c r="JJM14" s="42"/>
      <c r="JJO14" s="42"/>
      <c r="JJQ14" s="42"/>
      <c r="JJS14" s="42"/>
      <c r="JJU14" s="42"/>
      <c r="JJW14" s="42"/>
      <c r="JJY14" s="42"/>
      <c r="JKA14" s="42"/>
      <c r="JKC14" s="42"/>
      <c r="JKE14" s="42"/>
      <c r="JKG14" s="42"/>
      <c r="JKI14" s="42"/>
      <c r="JKK14" s="42"/>
      <c r="JKM14" s="42"/>
      <c r="JKO14" s="42"/>
      <c r="JKQ14" s="42"/>
      <c r="JKS14" s="42"/>
      <c r="JKU14" s="42"/>
      <c r="JKW14" s="42"/>
      <c r="JKY14" s="42"/>
      <c r="JLA14" s="42"/>
      <c r="JLC14" s="42"/>
      <c r="JLE14" s="42"/>
      <c r="JLG14" s="42"/>
      <c r="JLI14" s="42"/>
      <c r="JLK14" s="42"/>
      <c r="JLM14" s="42"/>
      <c r="JLO14" s="42"/>
      <c r="JLQ14" s="42"/>
      <c r="JLS14" s="42"/>
      <c r="JLU14" s="42"/>
      <c r="JLW14" s="42"/>
      <c r="JLY14" s="42"/>
      <c r="JMA14" s="42"/>
      <c r="JMC14" s="42"/>
      <c r="JME14" s="42"/>
      <c r="JMG14" s="42"/>
      <c r="JMI14" s="42"/>
      <c r="JMK14" s="42"/>
      <c r="JMM14" s="42"/>
      <c r="JMO14" s="42"/>
      <c r="JMQ14" s="42"/>
      <c r="JMS14" s="42"/>
      <c r="JMU14" s="42"/>
      <c r="JMW14" s="42"/>
      <c r="JMY14" s="42"/>
      <c r="JNA14" s="42"/>
      <c r="JNC14" s="42"/>
      <c r="JNE14" s="42"/>
      <c r="JNG14" s="42"/>
      <c r="JNI14" s="42"/>
      <c r="JNK14" s="42"/>
      <c r="JNM14" s="42"/>
      <c r="JNO14" s="42"/>
      <c r="JNQ14" s="42"/>
      <c r="JNS14" s="42"/>
      <c r="JNU14" s="42"/>
      <c r="JNW14" s="42"/>
      <c r="JNY14" s="42"/>
      <c r="JOA14" s="42"/>
      <c r="JOC14" s="42"/>
      <c r="JOE14" s="42"/>
      <c r="JOG14" s="42"/>
      <c r="JOI14" s="42"/>
      <c r="JOK14" s="42"/>
      <c r="JOM14" s="42"/>
      <c r="JOO14" s="42"/>
      <c r="JOQ14" s="42"/>
      <c r="JOS14" s="42"/>
      <c r="JOU14" s="42"/>
      <c r="JOW14" s="42"/>
      <c r="JOY14" s="42"/>
      <c r="JPA14" s="42"/>
      <c r="JPC14" s="42"/>
      <c r="JPE14" s="42"/>
      <c r="JPG14" s="42"/>
      <c r="JPI14" s="42"/>
      <c r="JPK14" s="42"/>
      <c r="JPM14" s="42"/>
      <c r="JPO14" s="42"/>
      <c r="JPQ14" s="42"/>
      <c r="JPS14" s="42"/>
      <c r="JPU14" s="42"/>
      <c r="JPW14" s="42"/>
      <c r="JPY14" s="42"/>
      <c r="JQA14" s="42"/>
      <c r="JQC14" s="42"/>
      <c r="JQE14" s="42"/>
      <c r="JQG14" s="42"/>
      <c r="JQI14" s="42"/>
      <c r="JQK14" s="42"/>
      <c r="JQM14" s="42"/>
      <c r="JQO14" s="42"/>
      <c r="JQQ14" s="42"/>
      <c r="JQS14" s="42"/>
      <c r="JQU14" s="42"/>
      <c r="JQW14" s="42"/>
      <c r="JQY14" s="42"/>
      <c r="JRA14" s="42"/>
      <c r="JRC14" s="42"/>
      <c r="JRE14" s="42"/>
      <c r="JRG14" s="42"/>
      <c r="JRI14" s="42"/>
      <c r="JRK14" s="42"/>
      <c r="JRM14" s="42"/>
      <c r="JRO14" s="42"/>
      <c r="JRQ14" s="42"/>
      <c r="JRS14" s="42"/>
      <c r="JRU14" s="42"/>
      <c r="JRW14" s="42"/>
      <c r="JRY14" s="42"/>
      <c r="JSA14" s="42"/>
      <c r="JSC14" s="42"/>
      <c r="JSE14" s="42"/>
      <c r="JSG14" s="42"/>
      <c r="JSI14" s="42"/>
      <c r="JSK14" s="42"/>
      <c r="JSM14" s="42"/>
      <c r="JSO14" s="42"/>
      <c r="JSQ14" s="42"/>
      <c r="JSS14" s="42"/>
      <c r="JSU14" s="42"/>
      <c r="JSW14" s="42"/>
      <c r="JSY14" s="42"/>
      <c r="JTA14" s="42"/>
      <c r="JTC14" s="42"/>
      <c r="JTE14" s="42"/>
      <c r="JTG14" s="42"/>
      <c r="JTI14" s="42"/>
      <c r="JTK14" s="42"/>
      <c r="JTM14" s="42"/>
      <c r="JTO14" s="42"/>
      <c r="JTQ14" s="42"/>
      <c r="JTS14" s="42"/>
      <c r="JTU14" s="42"/>
      <c r="JTW14" s="42"/>
      <c r="JTY14" s="42"/>
      <c r="JUA14" s="42"/>
      <c r="JUC14" s="42"/>
      <c r="JUE14" s="42"/>
      <c r="JUG14" s="42"/>
      <c r="JUI14" s="42"/>
      <c r="JUK14" s="42"/>
      <c r="JUM14" s="42"/>
      <c r="JUO14" s="42"/>
      <c r="JUQ14" s="42"/>
      <c r="JUS14" s="42"/>
      <c r="JUU14" s="42"/>
      <c r="JUW14" s="42"/>
      <c r="JUY14" s="42"/>
      <c r="JVA14" s="42"/>
      <c r="JVC14" s="42"/>
      <c r="JVE14" s="42"/>
      <c r="JVG14" s="42"/>
      <c r="JVI14" s="42"/>
      <c r="JVK14" s="42"/>
      <c r="JVM14" s="42"/>
      <c r="JVO14" s="42"/>
      <c r="JVQ14" s="42"/>
      <c r="JVS14" s="42"/>
      <c r="JVU14" s="42"/>
      <c r="JVW14" s="42"/>
      <c r="JVY14" s="42"/>
      <c r="JWA14" s="42"/>
      <c r="JWC14" s="42"/>
      <c r="JWE14" s="42"/>
      <c r="JWG14" s="42"/>
      <c r="JWI14" s="42"/>
      <c r="JWK14" s="42"/>
      <c r="JWM14" s="42"/>
      <c r="JWO14" s="42"/>
      <c r="JWQ14" s="42"/>
      <c r="JWS14" s="42"/>
      <c r="JWU14" s="42"/>
      <c r="JWW14" s="42"/>
      <c r="JWY14" s="42"/>
      <c r="JXA14" s="42"/>
      <c r="JXC14" s="42"/>
      <c r="JXE14" s="42"/>
      <c r="JXG14" s="42"/>
      <c r="JXI14" s="42"/>
      <c r="JXK14" s="42"/>
      <c r="JXM14" s="42"/>
      <c r="JXO14" s="42"/>
      <c r="JXQ14" s="42"/>
      <c r="JXS14" s="42"/>
      <c r="JXU14" s="42"/>
      <c r="JXW14" s="42"/>
      <c r="JXY14" s="42"/>
      <c r="JYA14" s="42"/>
      <c r="JYC14" s="42"/>
      <c r="JYE14" s="42"/>
      <c r="JYG14" s="42"/>
      <c r="JYI14" s="42"/>
      <c r="JYK14" s="42"/>
      <c r="JYM14" s="42"/>
      <c r="JYO14" s="42"/>
      <c r="JYQ14" s="42"/>
      <c r="JYS14" s="42"/>
      <c r="JYU14" s="42"/>
      <c r="JYW14" s="42"/>
      <c r="JYY14" s="42"/>
      <c r="JZA14" s="42"/>
      <c r="JZC14" s="42"/>
      <c r="JZE14" s="42"/>
      <c r="JZG14" s="42"/>
      <c r="JZI14" s="42"/>
      <c r="JZK14" s="42"/>
      <c r="JZM14" s="42"/>
      <c r="JZO14" s="42"/>
      <c r="JZQ14" s="42"/>
      <c r="JZS14" s="42"/>
      <c r="JZU14" s="42"/>
      <c r="JZW14" s="42"/>
      <c r="JZY14" s="42"/>
      <c r="KAA14" s="42"/>
      <c r="KAC14" s="42"/>
      <c r="KAE14" s="42"/>
      <c r="KAG14" s="42"/>
      <c r="KAI14" s="42"/>
      <c r="KAK14" s="42"/>
      <c r="KAM14" s="42"/>
      <c r="KAO14" s="42"/>
      <c r="KAQ14" s="42"/>
      <c r="KAS14" s="42"/>
      <c r="KAU14" s="42"/>
      <c r="KAW14" s="42"/>
      <c r="KAY14" s="42"/>
      <c r="KBA14" s="42"/>
      <c r="KBC14" s="42"/>
      <c r="KBE14" s="42"/>
      <c r="KBG14" s="42"/>
      <c r="KBI14" s="42"/>
      <c r="KBK14" s="42"/>
      <c r="KBM14" s="42"/>
      <c r="KBO14" s="42"/>
      <c r="KBQ14" s="42"/>
      <c r="KBS14" s="42"/>
      <c r="KBU14" s="42"/>
      <c r="KBW14" s="42"/>
      <c r="KBY14" s="42"/>
      <c r="KCA14" s="42"/>
      <c r="KCC14" s="42"/>
      <c r="KCE14" s="42"/>
      <c r="KCG14" s="42"/>
      <c r="KCI14" s="42"/>
      <c r="KCK14" s="42"/>
      <c r="KCM14" s="42"/>
      <c r="KCO14" s="42"/>
      <c r="KCQ14" s="42"/>
      <c r="KCS14" s="42"/>
      <c r="KCU14" s="42"/>
      <c r="KCW14" s="42"/>
      <c r="KCY14" s="42"/>
      <c r="KDA14" s="42"/>
      <c r="KDC14" s="42"/>
      <c r="KDE14" s="42"/>
      <c r="KDG14" s="42"/>
      <c r="KDI14" s="42"/>
      <c r="KDK14" s="42"/>
      <c r="KDM14" s="42"/>
      <c r="KDO14" s="42"/>
      <c r="KDQ14" s="42"/>
      <c r="KDS14" s="42"/>
      <c r="KDU14" s="42"/>
      <c r="KDW14" s="42"/>
      <c r="KDY14" s="42"/>
      <c r="KEA14" s="42"/>
      <c r="KEC14" s="42"/>
      <c r="KEE14" s="42"/>
      <c r="KEG14" s="42"/>
      <c r="KEI14" s="42"/>
      <c r="KEK14" s="42"/>
      <c r="KEM14" s="42"/>
      <c r="KEO14" s="42"/>
      <c r="KEQ14" s="42"/>
      <c r="KES14" s="42"/>
      <c r="KEU14" s="42"/>
      <c r="KEW14" s="42"/>
      <c r="KEY14" s="42"/>
      <c r="KFA14" s="42"/>
      <c r="KFC14" s="42"/>
      <c r="KFE14" s="42"/>
      <c r="KFG14" s="42"/>
      <c r="KFI14" s="42"/>
      <c r="KFK14" s="42"/>
      <c r="KFM14" s="42"/>
      <c r="KFO14" s="42"/>
      <c r="KFQ14" s="42"/>
      <c r="KFS14" s="42"/>
      <c r="KFU14" s="42"/>
      <c r="KFW14" s="42"/>
      <c r="KFY14" s="42"/>
      <c r="KGA14" s="42"/>
      <c r="KGC14" s="42"/>
      <c r="KGE14" s="42"/>
      <c r="KGG14" s="42"/>
      <c r="KGI14" s="42"/>
      <c r="KGK14" s="42"/>
      <c r="KGM14" s="42"/>
      <c r="KGO14" s="42"/>
      <c r="KGQ14" s="42"/>
      <c r="KGS14" s="42"/>
      <c r="KGU14" s="42"/>
      <c r="KGW14" s="42"/>
      <c r="KGY14" s="42"/>
      <c r="KHA14" s="42"/>
      <c r="KHC14" s="42"/>
      <c r="KHE14" s="42"/>
      <c r="KHG14" s="42"/>
      <c r="KHI14" s="42"/>
      <c r="KHK14" s="42"/>
      <c r="KHM14" s="42"/>
      <c r="KHO14" s="42"/>
      <c r="KHQ14" s="42"/>
      <c r="KHS14" s="42"/>
      <c r="KHU14" s="42"/>
      <c r="KHW14" s="42"/>
      <c r="KHY14" s="42"/>
      <c r="KIA14" s="42"/>
      <c r="KIC14" s="42"/>
      <c r="KIE14" s="42"/>
      <c r="KIG14" s="42"/>
      <c r="KII14" s="42"/>
      <c r="KIK14" s="42"/>
      <c r="KIM14" s="42"/>
      <c r="KIO14" s="42"/>
      <c r="KIQ14" s="42"/>
      <c r="KIS14" s="42"/>
      <c r="KIU14" s="42"/>
      <c r="KIW14" s="42"/>
      <c r="KIY14" s="42"/>
      <c r="KJA14" s="42"/>
      <c r="KJC14" s="42"/>
      <c r="KJE14" s="42"/>
      <c r="KJG14" s="42"/>
      <c r="KJI14" s="42"/>
      <c r="KJK14" s="42"/>
      <c r="KJM14" s="42"/>
      <c r="KJO14" s="42"/>
      <c r="KJQ14" s="42"/>
      <c r="KJS14" s="42"/>
      <c r="KJU14" s="42"/>
      <c r="KJW14" s="42"/>
      <c r="KJY14" s="42"/>
      <c r="KKA14" s="42"/>
      <c r="KKC14" s="42"/>
      <c r="KKE14" s="42"/>
      <c r="KKG14" s="42"/>
      <c r="KKI14" s="42"/>
      <c r="KKK14" s="42"/>
      <c r="KKM14" s="42"/>
      <c r="KKO14" s="42"/>
      <c r="KKQ14" s="42"/>
      <c r="KKS14" s="42"/>
      <c r="KKU14" s="42"/>
      <c r="KKW14" s="42"/>
      <c r="KKY14" s="42"/>
      <c r="KLA14" s="42"/>
      <c r="KLC14" s="42"/>
      <c r="KLE14" s="42"/>
      <c r="KLG14" s="42"/>
      <c r="KLI14" s="42"/>
      <c r="KLK14" s="42"/>
      <c r="KLM14" s="42"/>
      <c r="KLO14" s="42"/>
      <c r="KLQ14" s="42"/>
      <c r="KLS14" s="42"/>
      <c r="KLU14" s="42"/>
      <c r="KLW14" s="42"/>
      <c r="KLY14" s="42"/>
      <c r="KMA14" s="42"/>
      <c r="KMC14" s="42"/>
      <c r="KME14" s="42"/>
      <c r="KMG14" s="42"/>
      <c r="KMI14" s="42"/>
      <c r="KMK14" s="42"/>
      <c r="KMM14" s="42"/>
      <c r="KMO14" s="42"/>
      <c r="KMQ14" s="42"/>
      <c r="KMS14" s="42"/>
      <c r="KMU14" s="42"/>
      <c r="KMW14" s="42"/>
      <c r="KMY14" s="42"/>
      <c r="KNA14" s="42"/>
      <c r="KNC14" s="42"/>
      <c r="KNE14" s="42"/>
      <c r="KNG14" s="42"/>
      <c r="KNI14" s="42"/>
      <c r="KNK14" s="42"/>
      <c r="KNM14" s="42"/>
      <c r="KNO14" s="42"/>
      <c r="KNQ14" s="42"/>
      <c r="KNS14" s="42"/>
      <c r="KNU14" s="42"/>
      <c r="KNW14" s="42"/>
      <c r="KNY14" s="42"/>
      <c r="KOA14" s="42"/>
      <c r="KOC14" s="42"/>
      <c r="KOE14" s="42"/>
      <c r="KOG14" s="42"/>
      <c r="KOI14" s="42"/>
      <c r="KOK14" s="42"/>
      <c r="KOM14" s="42"/>
      <c r="KOO14" s="42"/>
      <c r="KOQ14" s="42"/>
      <c r="KOS14" s="42"/>
      <c r="KOU14" s="42"/>
      <c r="KOW14" s="42"/>
      <c r="KOY14" s="42"/>
      <c r="KPA14" s="42"/>
      <c r="KPC14" s="42"/>
      <c r="KPE14" s="42"/>
      <c r="KPG14" s="42"/>
      <c r="KPI14" s="42"/>
      <c r="KPK14" s="42"/>
      <c r="KPM14" s="42"/>
      <c r="KPO14" s="42"/>
      <c r="KPQ14" s="42"/>
      <c r="KPS14" s="42"/>
      <c r="KPU14" s="42"/>
      <c r="KPW14" s="42"/>
      <c r="KPY14" s="42"/>
      <c r="KQA14" s="42"/>
      <c r="KQC14" s="42"/>
      <c r="KQE14" s="42"/>
      <c r="KQG14" s="42"/>
      <c r="KQI14" s="42"/>
      <c r="KQK14" s="42"/>
      <c r="KQM14" s="42"/>
      <c r="KQO14" s="42"/>
      <c r="KQQ14" s="42"/>
      <c r="KQS14" s="42"/>
      <c r="KQU14" s="42"/>
      <c r="KQW14" s="42"/>
      <c r="KQY14" s="42"/>
      <c r="KRA14" s="42"/>
      <c r="KRC14" s="42"/>
      <c r="KRE14" s="42"/>
      <c r="KRG14" s="42"/>
      <c r="KRI14" s="42"/>
      <c r="KRK14" s="42"/>
      <c r="KRM14" s="42"/>
      <c r="KRO14" s="42"/>
      <c r="KRQ14" s="42"/>
      <c r="KRS14" s="42"/>
      <c r="KRU14" s="42"/>
      <c r="KRW14" s="42"/>
      <c r="KRY14" s="42"/>
      <c r="KSA14" s="42"/>
      <c r="KSC14" s="42"/>
      <c r="KSE14" s="42"/>
      <c r="KSG14" s="42"/>
      <c r="KSI14" s="42"/>
      <c r="KSK14" s="42"/>
      <c r="KSM14" s="42"/>
      <c r="KSO14" s="42"/>
      <c r="KSQ14" s="42"/>
      <c r="KSS14" s="42"/>
      <c r="KSU14" s="42"/>
      <c r="KSW14" s="42"/>
      <c r="KSY14" s="42"/>
      <c r="KTA14" s="42"/>
      <c r="KTC14" s="42"/>
      <c r="KTE14" s="42"/>
      <c r="KTG14" s="42"/>
      <c r="KTI14" s="42"/>
      <c r="KTK14" s="42"/>
      <c r="KTM14" s="42"/>
      <c r="KTO14" s="42"/>
      <c r="KTQ14" s="42"/>
      <c r="KTS14" s="42"/>
      <c r="KTU14" s="42"/>
      <c r="KTW14" s="42"/>
      <c r="KTY14" s="42"/>
      <c r="KUA14" s="42"/>
      <c r="KUC14" s="42"/>
      <c r="KUE14" s="42"/>
      <c r="KUG14" s="42"/>
      <c r="KUI14" s="42"/>
      <c r="KUK14" s="42"/>
      <c r="KUM14" s="42"/>
      <c r="KUO14" s="42"/>
      <c r="KUQ14" s="42"/>
      <c r="KUS14" s="42"/>
      <c r="KUU14" s="42"/>
      <c r="KUW14" s="42"/>
      <c r="KUY14" s="42"/>
      <c r="KVA14" s="42"/>
      <c r="KVC14" s="42"/>
      <c r="KVE14" s="42"/>
      <c r="KVG14" s="42"/>
      <c r="KVI14" s="42"/>
      <c r="KVK14" s="42"/>
      <c r="KVM14" s="42"/>
      <c r="KVO14" s="42"/>
      <c r="KVQ14" s="42"/>
      <c r="KVS14" s="42"/>
      <c r="KVU14" s="42"/>
      <c r="KVW14" s="42"/>
      <c r="KVY14" s="42"/>
      <c r="KWA14" s="42"/>
      <c r="KWC14" s="42"/>
      <c r="KWE14" s="42"/>
      <c r="KWG14" s="42"/>
      <c r="KWI14" s="42"/>
      <c r="KWK14" s="42"/>
      <c r="KWM14" s="42"/>
      <c r="KWO14" s="42"/>
      <c r="KWQ14" s="42"/>
      <c r="KWS14" s="42"/>
      <c r="KWU14" s="42"/>
      <c r="KWW14" s="42"/>
      <c r="KWY14" s="42"/>
      <c r="KXA14" s="42"/>
      <c r="KXC14" s="42"/>
      <c r="KXE14" s="42"/>
      <c r="KXG14" s="42"/>
      <c r="KXI14" s="42"/>
      <c r="KXK14" s="42"/>
      <c r="KXM14" s="42"/>
      <c r="KXO14" s="42"/>
      <c r="KXQ14" s="42"/>
      <c r="KXS14" s="42"/>
      <c r="KXU14" s="42"/>
      <c r="KXW14" s="42"/>
      <c r="KXY14" s="42"/>
      <c r="KYA14" s="42"/>
      <c r="KYC14" s="42"/>
      <c r="KYE14" s="42"/>
      <c r="KYG14" s="42"/>
      <c r="KYI14" s="42"/>
      <c r="KYK14" s="42"/>
      <c r="KYM14" s="42"/>
      <c r="KYO14" s="42"/>
      <c r="KYQ14" s="42"/>
      <c r="KYS14" s="42"/>
      <c r="KYU14" s="42"/>
      <c r="KYW14" s="42"/>
      <c r="KYY14" s="42"/>
      <c r="KZA14" s="42"/>
      <c r="KZC14" s="42"/>
      <c r="KZE14" s="42"/>
      <c r="KZG14" s="42"/>
      <c r="KZI14" s="42"/>
      <c r="KZK14" s="42"/>
      <c r="KZM14" s="42"/>
      <c r="KZO14" s="42"/>
      <c r="KZQ14" s="42"/>
      <c r="KZS14" s="42"/>
      <c r="KZU14" s="42"/>
      <c r="KZW14" s="42"/>
      <c r="KZY14" s="42"/>
      <c r="LAA14" s="42"/>
      <c r="LAC14" s="42"/>
      <c r="LAE14" s="42"/>
      <c r="LAG14" s="42"/>
      <c r="LAI14" s="42"/>
      <c r="LAK14" s="42"/>
      <c r="LAM14" s="42"/>
      <c r="LAO14" s="42"/>
      <c r="LAQ14" s="42"/>
      <c r="LAS14" s="42"/>
      <c r="LAU14" s="42"/>
      <c r="LAW14" s="42"/>
      <c r="LAY14" s="42"/>
      <c r="LBA14" s="42"/>
      <c r="LBC14" s="42"/>
      <c r="LBE14" s="42"/>
      <c r="LBG14" s="42"/>
      <c r="LBI14" s="42"/>
      <c r="LBK14" s="42"/>
      <c r="LBM14" s="42"/>
      <c r="LBO14" s="42"/>
      <c r="LBQ14" s="42"/>
      <c r="LBS14" s="42"/>
      <c r="LBU14" s="42"/>
      <c r="LBW14" s="42"/>
      <c r="LBY14" s="42"/>
      <c r="LCA14" s="42"/>
      <c r="LCC14" s="42"/>
      <c r="LCE14" s="42"/>
      <c r="LCG14" s="42"/>
      <c r="LCI14" s="42"/>
      <c r="LCK14" s="42"/>
      <c r="LCM14" s="42"/>
      <c r="LCO14" s="42"/>
      <c r="LCQ14" s="42"/>
      <c r="LCS14" s="42"/>
      <c r="LCU14" s="42"/>
      <c r="LCW14" s="42"/>
      <c r="LCY14" s="42"/>
      <c r="LDA14" s="42"/>
      <c r="LDC14" s="42"/>
      <c r="LDE14" s="42"/>
      <c r="LDG14" s="42"/>
      <c r="LDI14" s="42"/>
      <c r="LDK14" s="42"/>
      <c r="LDM14" s="42"/>
      <c r="LDO14" s="42"/>
      <c r="LDQ14" s="42"/>
      <c r="LDS14" s="42"/>
      <c r="LDU14" s="42"/>
      <c r="LDW14" s="42"/>
      <c r="LDY14" s="42"/>
      <c r="LEA14" s="42"/>
      <c r="LEC14" s="42"/>
      <c r="LEE14" s="42"/>
      <c r="LEG14" s="42"/>
      <c r="LEI14" s="42"/>
      <c r="LEK14" s="42"/>
      <c r="LEM14" s="42"/>
      <c r="LEO14" s="42"/>
      <c r="LEQ14" s="42"/>
      <c r="LES14" s="42"/>
      <c r="LEU14" s="42"/>
      <c r="LEW14" s="42"/>
      <c r="LEY14" s="42"/>
      <c r="LFA14" s="42"/>
      <c r="LFC14" s="42"/>
      <c r="LFE14" s="42"/>
      <c r="LFG14" s="42"/>
      <c r="LFI14" s="42"/>
      <c r="LFK14" s="42"/>
      <c r="LFM14" s="42"/>
      <c r="LFO14" s="42"/>
      <c r="LFQ14" s="42"/>
      <c r="LFS14" s="42"/>
      <c r="LFU14" s="42"/>
      <c r="LFW14" s="42"/>
      <c r="LFY14" s="42"/>
      <c r="LGA14" s="42"/>
      <c r="LGC14" s="42"/>
      <c r="LGE14" s="42"/>
      <c r="LGG14" s="42"/>
      <c r="LGI14" s="42"/>
      <c r="LGK14" s="42"/>
      <c r="LGM14" s="42"/>
      <c r="LGO14" s="42"/>
      <c r="LGQ14" s="42"/>
      <c r="LGS14" s="42"/>
      <c r="LGU14" s="42"/>
      <c r="LGW14" s="42"/>
      <c r="LGY14" s="42"/>
      <c r="LHA14" s="42"/>
      <c r="LHC14" s="42"/>
      <c r="LHE14" s="42"/>
      <c r="LHG14" s="42"/>
      <c r="LHI14" s="42"/>
      <c r="LHK14" s="42"/>
      <c r="LHM14" s="42"/>
      <c r="LHO14" s="42"/>
      <c r="LHQ14" s="42"/>
      <c r="LHS14" s="42"/>
      <c r="LHU14" s="42"/>
      <c r="LHW14" s="42"/>
      <c r="LHY14" s="42"/>
      <c r="LIA14" s="42"/>
      <c r="LIC14" s="42"/>
      <c r="LIE14" s="42"/>
      <c r="LIG14" s="42"/>
      <c r="LII14" s="42"/>
      <c r="LIK14" s="42"/>
      <c r="LIM14" s="42"/>
      <c r="LIO14" s="42"/>
      <c r="LIQ14" s="42"/>
      <c r="LIS14" s="42"/>
      <c r="LIU14" s="42"/>
      <c r="LIW14" s="42"/>
      <c r="LIY14" s="42"/>
      <c r="LJA14" s="42"/>
      <c r="LJC14" s="42"/>
      <c r="LJE14" s="42"/>
      <c r="LJG14" s="42"/>
      <c r="LJI14" s="42"/>
      <c r="LJK14" s="42"/>
      <c r="LJM14" s="42"/>
      <c r="LJO14" s="42"/>
      <c r="LJQ14" s="42"/>
      <c r="LJS14" s="42"/>
      <c r="LJU14" s="42"/>
      <c r="LJW14" s="42"/>
      <c r="LJY14" s="42"/>
      <c r="LKA14" s="42"/>
      <c r="LKC14" s="42"/>
      <c r="LKE14" s="42"/>
      <c r="LKG14" s="42"/>
      <c r="LKI14" s="42"/>
      <c r="LKK14" s="42"/>
      <c r="LKM14" s="42"/>
      <c r="LKO14" s="42"/>
      <c r="LKQ14" s="42"/>
      <c r="LKS14" s="42"/>
      <c r="LKU14" s="42"/>
      <c r="LKW14" s="42"/>
      <c r="LKY14" s="42"/>
      <c r="LLA14" s="42"/>
      <c r="LLC14" s="42"/>
      <c r="LLE14" s="42"/>
      <c r="LLG14" s="42"/>
      <c r="LLI14" s="42"/>
      <c r="LLK14" s="42"/>
      <c r="LLM14" s="42"/>
      <c r="LLO14" s="42"/>
      <c r="LLQ14" s="42"/>
      <c r="LLS14" s="42"/>
      <c r="LLU14" s="42"/>
      <c r="LLW14" s="42"/>
      <c r="LLY14" s="42"/>
      <c r="LMA14" s="42"/>
      <c r="LMC14" s="42"/>
      <c r="LME14" s="42"/>
      <c r="LMG14" s="42"/>
      <c r="LMI14" s="42"/>
      <c r="LMK14" s="42"/>
      <c r="LMM14" s="42"/>
      <c r="LMO14" s="42"/>
      <c r="LMQ14" s="42"/>
      <c r="LMS14" s="42"/>
      <c r="LMU14" s="42"/>
      <c r="LMW14" s="42"/>
      <c r="LMY14" s="42"/>
      <c r="LNA14" s="42"/>
      <c r="LNC14" s="42"/>
      <c r="LNE14" s="42"/>
      <c r="LNG14" s="42"/>
      <c r="LNI14" s="42"/>
      <c r="LNK14" s="42"/>
      <c r="LNM14" s="42"/>
      <c r="LNO14" s="42"/>
      <c r="LNQ14" s="42"/>
      <c r="LNS14" s="42"/>
      <c r="LNU14" s="42"/>
      <c r="LNW14" s="42"/>
      <c r="LNY14" s="42"/>
      <c r="LOA14" s="42"/>
      <c r="LOC14" s="42"/>
      <c r="LOE14" s="42"/>
      <c r="LOG14" s="42"/>
      <c r="LOI14" s="42"/>
      <c r="LOK14" s="42"/>
      <c r="LOM14" s="42"/>
      <c r="LOO14" s="42"/>
      <c r="LOQ14" s="42"/>
      <c r="LOS14" s="42"/>
      <c r="LOU14" s="42"/>
      <c r="LOW14" s="42"/>
      <c r="LOY14" s="42"/>
      <c r="LPA14" s="42"/>
      <c r="LPC14" s="42"/>
      <c r="LPE14" s="42"/>
      <c r="LPG14" s="42"/>
      <c r="LPI14" s="42"/>
      <c r="LPK14" s="42"/>
      <c r="LPM14" s="42"/>
      <c r="LPO14" s="42"/>
      <c r="LPQ14" s="42"/>
      <c r="LPS14" s="42"/>
      <c r="LPU14" s="42"/>
      <c r="LPW14" s="42"/>
      <c r="LPY14" s="42"/>
      <c r="LQA14" s="42"/>
      <c r="LQC14" s="42"/>
      <c r="LQE14" s="42"/>
      <c r="LQG14" s="42"/>
      <c r="LQI14" s="42"/>
      <c r="LQK14" s="42"/>
      <c r="LQM14" s="42"/>
      <c r="LQO14" s="42"/>
      <c r="LQQ14" s="42"/>
      <c r="LQS14" s="42"/>
      <c r="LQU14" s="42"/>
      <c r="LQW14" s="42"/>
      <c r="LQY14" s="42"/>
      <c r="LRA14" s="42"/>
      <c r="LRC14" s="42"/>
      <c r="LRE14" s="42"/>
      <c r="LRG14" s="42"/>
      <c r="LRI14" s="42"/>
      <c r="LRK14" s="42"/>
      <c r="LRM14" s="42"/>
      <c r="LRO14" s="42"/>
      <c r="LRQ14" s="42"/>
      <c r="LRS14" s="42"/>
      <c r="LRU14" s="42"/>
      <c r="LRW14" s="42"/>
      <c r="LRY14" s="42"/>
      <c r="LSA14" s="42"/>
      <c r="LSC14" s="42"/>
      <c r="LSE14" s="42"/>
      <c r="LSG14" s="42"/>
      <c r="LSI14" s="42"/>
      <c r="LSK14" s="42"/>
      <c r="LSM14" s="42"/>
      <c r="LSO14" s="42"/>
      <c r="LSQ14" s="42"/>
      <c r="LSS14" s="42"/>
      <c r="LSU14" s="42"/>
      <c r="LSW14" s="42"/>
      <c r="LSY14" s="42"/>
      <c r="LTA14" s="42"/>
      <c r="LTC14" s="42"/>
      <c r="LTE14" s="42"/>
      <c r="LTG14" s="42"/>
      <c r="LTI14" s="42"/>
      <c r="LTK14" s="42"/>
      <c r="LTM14" s="42"/>
      <c r="LTO14" s="42"/>
      <c r="LTQ14" s="42"/>
      <c r="LTS14" s="42"/>
      <c r="LTU14" s="42"/>
      <c r="LTW14" s="42"/>
      <c r="LTY14" s="42"/>
      <c r="LUA14" s="42"/>
      <c r="LUC14" s="42"/>
      <c r="LUE14" s="42"/>
      <c r="LUG14" s="42"/>
      <c r="LUI14" s="42"/>
      <c r="LUK14" s="42"/>
      <c r="LUM14" s="42"/>
      <c r="LUO14" s="42"/>
      <c r="LUQ14" s="42"/>
      <c r="LUS14" s="42"/>
      <c r="LUU14" s="42"/>
      <c r="LUW14" s="42"/>
      <c r="LUY14" s="42"/>
      <c r="LVA14" s="42"/>
      <c r="LVC14" s="42"/>
      <c r="LVE14" s="42"/>
      <c r="LVG14" s="42"/>
      <c r="LVI14" s="42"/>
      <c r="LVK14" s="42"/>
      <c r="LVM14" s="42"/>
      <c r="LVO14" s="42"/>
      <c r="LVQ14" s="42"/>
      <c r="LVS14" s="42"/>
      <c r="LVU14" s="42"/>
      <c r="LVW14" s="42"/>
      <c r="LVY14" s="42"/>
      <c r="LWA14" s="42"/>
      <c r="LWC14" s="42"/>
      <c r="LWE14" s="42"/>
      <c r="LWG14" s="42"/>
      <c r="LWI14" s="42"/>
      <c r="LWK14" s="42"/>
      <c r="LWM14" s="42"/>
      <c r="LWO14" s="42"/>
      <c r="LWQ14" s="42"/>
      <c r="LWS14" s="42"/>
      <c r="LWU14" s="42"/>
      <c r="LWW14" s="42"/>
      <c r="LWY14" s="42"/>
      <c r="LXA14" s="42"/>
      <c r="LXC14" s="42"/>
      <c r="LXE14" s="42"/>
      <c r="LXG14" s="42"/>
      <c r="LXI14" s="42"/>
      <c r="LXK14" s="42"/>
      <c r="LXM14" s="42"/>
      <c r="LXO14" s="42"/>
      <c r="LXQ14" s="42"/>
      <c r="LXS14" s="42"/>
      <c r="LXU14" s="42"/>
      <c r="LXW14" s="42"/>
      <c r="LXY14" s="42"/>
      <c r="LYA14" s="42"/>
      <c r="LYC14" s="42"/>
      <c r="LYE14" s="42"/>
      <c r="LYG14" s="42"/>
      <c r="LYI14" s="42"/>
      <c r="LYK14" s="42"/>
      <c r="LYM14" s="42"/>
      <c r="LYO14" s="42"/>
      <c r="LYQ14" s="42"/>
      <c r="LYS14" s="42"/>
      <c r="LYU14" s="42"/>
      <c r="LYW14" s="42"/>
      <c r="LYY14" s="42"/>
      <c r="LZA14" s="42"/>
      <c r="LZC14" s="42"/>
      <c r="LZE14" s="42"/>
      <c r="LZG14" s="42"/>
      <c r="LZI14" s="42"/>
      <c r="LZK14" s="42"/>
      <c r="LZM14" s="42"/>
      <c r="LZO14" s="42"/>
      <c r="LZQ14" s="42"/>
      <c r="LZS14" s="42"/>
      <c r="LZU14" s="42"/>
      <c r="LZW14" s="42"/>
      <c r="LZY14" s="42"/>
      <c r="MAA14" s="42"/>
      <c r="MAC14" s="42"/>
      <c r="MAE14" s="42"/>
      <c r="MAG14" s="42"/>
      <c r="MAI14" s="42"/>
      <c r="MAK14" s="42"/>
      <c r="MAM14" s="42"/>
      <c r="MAO14" s="42"/>
      <c r="MAQ14" s="42"/>
      <c r="MAS14" s="42"/>
      <c r="MAU14" s="42"/>
      <c r="MAW14" s="42"/>
      <c r="MAY14" s="42"/>
      <c r="MBA14" s="42"/>
      <c r="MBC14" s="42"/>
      <c r="MBE14" s="42"/>
      <c r="MBG14" s="42"/>
      <c r="MBI14" s="42"/>
      <c r="MBK14" s="42"/>
      <c r="MBM14" s="42"/>
      <c r="MBO14" s="42"/>
      <c r="MBQ14" s="42"/>
      <c r="MBS14" s="42"/>
      <c r="MBU14" s="42"/>
      <c r="MBW14" s="42"/>
      <c r="MBY14" s="42"/>
      <c r="MCA14" s="42"/>
      <c r="MCC14" s="42"/>
      <c r="MCE14" s="42"/>
      <c r="MCG14" s="42"/>
      <c r="MCI14" s="42"/>
      <c r="MCK14" s="42"/>
      <c r="MCM14" s="42"/>
      <c r="MCO14" s="42"/>
      <c r="MCQ14" s="42"/>
      <c r="MCS14" s="42"/>
      <c r="MCU14" s="42"/>
      <c r="MCW14" s="42"/>
      <c r="MCY14" s="42"/>
      <c r="MDA14" s="42"/>
      <c r="MDC14" s="42"/>
      <c r="MDE14" s="42"/>
      <c r="MDG14" s="42"/>
      <c r="MDI14" s="42"/>
      <c r="MDK14" s="42"/>
      <c r="MDM14" s="42"/>
      <c r="MDO14" s="42"/>
      <c r="MDQ14" s="42"/>
      <c r="MDS14" s="42"/>
      <c r="MDU14" s="42"/>
      <c r="MDW14" s="42"/>
      <c r="MDY14" s="42"/>
      <c r="MEA14" s="42"/>
      <c r="MEC14" s="42"/>
      <c r="MEE14" s="42"/>
      <c r="MEG14" s="42"/>
      <c r="MEI14" s="42"/>
      <c r="MEK14" s="42"/>
      <c r="MEM14" s="42"/>
      <c r="MEO14" s="42"/>
      <c r="MEQ14" s="42"/>
      <c r="MES14" s="42"/>
      <c r="MEU14" s="42"/>
      <c r="MEW14" s="42"/>
      <c r="MEY14" s="42"/>
      <c r="MFA14" s="42"/>
      <c r="MFC14" s="42"/>
      <c r="MFE14" s="42"/>
      <c r="MFG14" s="42"/>
      <c r="MFI14" s="42"/>
      <c r="MFK14" s="42"/>
      <c r="MFM14" s="42"/>
      <c r="MFO14" s="42"/>
      <c r="MFQ14" s="42"/>
      <c r="MFS14" s="42"/>
      <c r="MFU14" s="42"/>
      <c r="MFW14" s="42"/>
      <c r="MFY14" s="42"/>
      <c r="MGA14" s="42"/>
      <c r="MGC14" s="42"/>
      <c r="MGE14" s="42"/>
      <c r="MGG14" s="42"/>
      <c r="MGI14" s="42"/>
      <c r="MGK14" s="42"/>
      <c r="MGM14" s="42"/>
      <c r="MGO14" s="42"/>
      <c r="MGQ14" s="42"/>
      <c r="MGS14" s="42"/>
      <c r="MGU14" s="42"/>
      <c r="MGW14" s="42"/>
      <c r="MGY14" s="42"/>
      <c r="MHA14" s="42"/>
      <c r="MHC14" s="42"/>
      <c r="MHE14" s="42"/>
      <c r="MHG14" s="42"/>
      <c r="MHI14" s="42"/>
      <c r="MHK14" s="42"/>
      <c r="MHM14" s="42"/>
      <c r="MHO14" s="42"/>
      <c r="MHQ14" s="42"/>
      <c r="MHS14" s="42"/>
      <c r="MHU14" s="42"/>
      <c r="MHW14" s="42"/>
      <c r="MHY14" s="42"/>
      <c r="MIA14" s="42"/>
      <c r="MIC14" s="42"/>
      <c r="MIE14" s="42"/>
      <c r="MIG14" s="42"/>
      <c r="MII14" s="42"/>
      <c r="MIK14" s="42"/>
      <c r="MIM14" s="42"/>
      <c r="MIO14" s="42"/>
      <c r="MIQ14" s="42"/>
      <c r="MIS14" s="42"/>
      <c r="MIU14" s="42"/>
      <c r="MIW14" s="42"/>
      <c r="MIY14" s="42"/>
      <c r="MJA14" s="42"/>
      <c r="MJC14" s="42"/>
      <c r="MJE14" s="42"/>
      <c r="MJG14" s="42"/>
      <c r="MJI14" s="42"/>
      <c r="MJK14" s="42"/>
      <c r="MJM14" s="42"/>
      <c r="MJO14" s="42"/>
      <c r="MJQ14" s="42"/>
      <c r="MJS14" s="42"/>
      <c r="MJU14" s="42"/>
      <c r="MJW14" s="42"/>
      <c r="MJY14" s="42"/>
      <c r="MKA14" s="42"/>
      <c r="MKC14" s="42"/>
      <c r="MKE14" s="42"/>
      <c r="MKG14" s="42"/>
      <c r="MKI14" s="42"/>
      <c r="MKK14" s="42"/>
      <c r="MKM14" s="42"/>
      <c r="MKO14" s="42"/>
      <c r="MKQ14" s="42"/>
      <c r="MKS14" s="42"/>
      <c r="MKU14" s="42"/>
      <c r="MKW14" s="42"/>
      <c r="MKY14" s="42"/>
      <c r="MLA14" s="42"/>
      <c r="MLC14" s="42"/>
      <c r="MLE14" s="42"/>
      <c r="MLG14" s="42"/>
      <c r="MLI14" s="42"/>
      <c r="MLK14" s="42"/>
      <c r="MLM14" s="42"/>
      <c r="MLO14" s="42"/>
      <c r="MLQ14" s="42"/>
      <c r="MLS14" s="42"/>
      <c r="MLU14" s="42"/>
      <c r="MLW14" s="42"/>
      <c r="MLY14" s="42"/>
      <c r="MMA14" s="42"/>
      <c r="MMC14" s="42"/>
      <c r="MME14" s="42"/>
      <c r="MMG14" s="42"/>
      <c r="MMI14" s="42"/>
      <c r="MMK14" s="42"/>
      <c r="MMM14" s="42"/>
      <c r="MMO14" s="42"/>
      <c r="MMQ14" s="42"/>
      <c r="MMS14" s="42"/>
      <c r="MMU14" s="42"/>
      <c r="MMW14" s="42"/>
      <c r="MMY14" s="42"/>
      <c r="MNA14" s="42"/>
      <c r="MNC14" s="42"/>
      <c r="MNE14" s="42"/>
      <c r="MNG14" s="42"/>
      <c r="MNI14" s="42"/>
      <c r="MNK14" s="42"/>
      <c r="MNM14" s="42"/>
      <c r="MNO14" s="42"/>
      <c r="MNQ14" s="42"/>
      <c r="MNS14" s="42"/>
      <c r="MNU14" s="42"/>
      <c r="MNW14" s="42"/>
      <c r="MNY14" s="42"/>
      <c r="MOA14" s="42"/>
      <c r="MOC14" s="42"/>
      <c r="MOE14" s="42"/>
      <c r="MOG14" s="42"/>
      <c r="MOI14" s="42"/>
      <c r="MOK14" s="42"/>
      <c r="MOM14" s="42"/>
      <c r="MOO14" s="42"/>
      <c r="MOQ14" s="42"/>
      <c r="MOS14" s="42"/>
      <c r="MOU14" s="42"/>
      <c r="MOW14" s="42"/>
      <c r="MOY14" s="42"/>
      <c r="MPA14" s="42"/>
      <c r="MPC14" s="42"/>
      <c r="MPE14" s="42"/>
      <c r="MPG14" s="42"/>
      <c r="MPI14" s="42"/>
      <c r="MPK14" s="42"/>
      <c r="MPM14" s="42"/>
      <c r="MPO14" s="42"/>
      <c r="MPQ14" s="42"/>
      <c r="MPS14" s="42"/>
      <c r="MPU14" s="42"/>
      <c r="MPW14" s="42"/>
      <c r="MPY14" s="42"/>
      <c r="MQA14" s="42"/>
      <c r="MQC14" s="42"/>
      <c r="MQE14" s="42"/>
      <c r="MQG14" s="42"/>
      <c r="MQI14" s="42"/>
      <c r="MQK14" s="42"/>
      <c r="MQM14" s="42"/>
      <c r="MQO14" s="42"/>
      <c r="MQQ14" s="42"/>
      <c r="MQS14" s="42"/>
      <c r="MQU14" s="42"/>
      <c r="MQW14" s="42"/>
      <c r="MQY14" s="42"/>
      <c r="MRA14" s="42"/>
      <c r="MRC14" s="42"/>
      <c r="MRE14" s="42"/>
      <c r="MRG14" s="42"/>
      <c r="MRI14" s="42"/>
      <c r="MRK14" s="42"/>
      <c r="MRM14" s="42"/>
      <c r="MRO14" s="42"/>
      <c r="MRQ14" s="42"/>
      <c r="MRS14" s="42"/>
      <c r="MRU14" s="42"/>
      <c r="MRW14" s="42"/>
      <c r="MRY14" s="42"/>
      <c r="MSA14" s="42"/>
      <c r="MSC14" s="42"/>
      <c r="MSE14" s="42"/>
      <c r="MSG14" s="42"/>
      <c r="MSI14" s="42"/>
      <c r="MSK14" s="42"/>
      <c r="MSM14" s="42"/>
      <c r="MSO14" s="42"/>
      <c r="MSQ14" s="42"/>
      <c r="MSS14" s="42"/>
      <c r="MSU14" s="42"/>
      <c r="MSW14" s="42"/>
      <c r="MSY14" s="42"/>
      <c r="MTA14" s="42"/>
      <c r="MTC14" s="42"/>
      <c r="MTE14" s="42"/>
      <c r="MTG14" s="42"/>
      <c r="MTI14" s="42"/>
      <c r="MTK14" s="42"/>
      <c r="MTM14" s="42"/>
      <c r="MTO14" s="42"/>
      <c r="MTQ14" s="42"/>
      <c r="MTS14" s="42"/>
      <c r="MTU14" s="42"/>
      <c r="MTW14" s="42"/>
      <c r="MTY14" s="42"/>
      <c r="MUA14" s="42"/>
      <c r="MUC14" s="42"/>
      <c r="MUE14" s="42"/>
      <c r="MUG14" s="42"/>
      <c r="MUI14" s="42"/>
      <c r="MUK14" s="42"/>
      <c r="MUM14" s="42"/>
      <c r="MUO14" s="42"/>
      <c r="MUQ14" s="42"/>
      <c r="MUS14" s="42"/>
      <c r="MUU14" s="42"/>
      <c r="MUW14" s="42"/>
      <c r="MUY14" s="42"/>
      <c r="MVA14" s="42"/>
      <c r="MVC14" s="42"/>
      <c r="MVE14" s="42"/>
      <c r="MVG14" s="42"/>
      <c r="MVI14" s="42"/>
      <c r="MVK14" s="42"/>
      <c r="MVM14" s="42"/>
      <c r="MVO14" s="42"/>
      <c r="MVQ14" s="42"/>
      <c r="MVS14" s="42"/>
      <c r="MVU14" s="42"/>
      <c r="MVW14" s="42"/>
      <c r="MVY14" s="42"/>
      <c r="MWA14" s="42"/>
      <c r="MWC14" s="42"/>
      <c r="MWE14" s="42"/>
      <c r="MWG14" s="42"/>
      <c r="MWI14" s="42"/>
      <c r="MWK14" s="42"/>
      <c r="MWM14" s="42"/>
      <c r="MWO14" s="42"/>
      <c r="MWQ14" s="42"/>
      <c r="MWS14" s="42"/>
      <c r="MWU14" s="42"/>
      <c r="MWW14" s="42"/>
      <c r="MWY14" s="42"/>
      <c r="MXA14" s="42"/>
      <c r="MXC14" s="42"/>
      <c r="MXE14" s="42"/>
      <c r="MXG14" s="42"/>
      <c r="MXI14" s="42"/>
      <c r="MXK14" s="42"/>
      <c r="MXM14" s="42"/>
      <c r="MXO14" s="42"/>
      <c r="MXQ14" s="42"/>
      <c r="MXS14" s="42"/>
      <c r="MXU14" s="42"/>
      <c r="MXW14" s="42"/>
      <c r="MXY14" s="42"/>
      <c r="MYA14" s="42"/>
      <c r="MYC14" s="42"/>
      <c r="MYE14" s="42"/>
      <c r="MYG14" s="42"/>
      <c r="MYI14" s="42"/>
      <c r="MYK14" s="42"/>
      <c r="MYM14" s="42"/>
      <c r="MYO14" s="42"/>
      <c r="MYQ14" s="42"/>
      <c r="MYS14" s="42"/>
      <c r="MYU14" s="42"/>
      <c r="MYW14" s="42"/>
      <c r="MYY14" s="42"/>
      <c r="MZA14" s="42"/>
      <c r="MZC14" s="42"/>
      <c r="MZE14" s="42"/>
      <c r="MZG14" s="42"/>
      <c r="MZI14" s="42"/>
      <c r="MZK14" s="42"/>
      <c r="MZM14" s="42"/>
      <c r="MZO14" s="42"/>
      <c r="MZQ14" s="42"/>
      <c r="MZS14" s="42"/>
      <c r="MZU14" s="42"/>
      <c r="MZW14" s="42"/>
      <c r="MZY14" s="42"/>
      <c r="NAA14" s="42"/>
      <c r="NAC14" s="42"/>
      <c r="NAE14" s="42"/>
      <c r="NAG14" s="42"/>
      <c r="NAI14" s="42"/>
      <c r="NAK14" s="42"/>
      <c r="NAM14" s="42"/>
      <c r="NAO14" s="42"/>
      <c r="NAQ14" s="42"/>
      <c r="NAS14" s="42"/>
      <c r="NAU14" s="42"/>
      <c r="NAW14" s="42"/>
      <c r="NAY14" s="42"/>
      <c r="NBA14" s="42"/>
      <c r="NBC14" s="42"/>
      <c r="NBE14" s="42"/>
      <c r="NBG14" s="42"/>
      <c r="NBI14" s="42"/>
      <c r="NBK14" s="42"/>
      <c r="NBM14" s="42"/>
      <c r="NBO14" s="42"/>
      <c r="NBQ14" s="42"/>
      <c r="NBS14" s="42"/>
      <c r="NBU14" s="42"/>
      <c r="NBW14" s="42"/>
      <c r="NBY14" s="42"/>
      <c r="NCA14" s="42"/>
      <c r="NCC14" s="42"/>
      <c r="NCE14" s="42"/>
      <c r="NCG14" s="42"/>
      <c r="NCI14" s="42"/>
      <c r="NCK14" s="42"/>
      <c r="NCM14" s="42"/>
      <c r="NCO14" s="42"/>
      <c r="NCQ14" s="42"/>
      <c r="NCS14" s="42"/>
      <c r="NCU14" s="42"/>
      <c r="NCW14" s="42"/>
      <c r="NCY14" s="42"/>
      <c r="NDA14" s="42"/>
      <c r="NDC14" s="42"/>
      <c r="NDE14" s="42"/>
      <c r="NDG14" s="42"/>
      <c r="NDI14" s="42"/>
      <c r="NDK14" s="42"/>
      <c r="NDM14" s="42"/>
      <c r="NDO14" s="42"/>
      <c r="NDQ14" s="42"/>
      <c r="NDS14" s="42"/>
      <c r="NDU14" s="42"/>
      <c r="NDW14" s="42"/>
      <c r="NDY14" s="42"/>
      <c r="NEA14" s="42"/>
      <c r="NEC14" s="42"/>
      <c r="NEE14" s="42"/>
      <c r="NEG14" s="42"/>
      <c r="NEI14" s="42"/>
      <c r="NEK14" s="42"/>
      <c r="NEM14" s="42"/>
      <c r="NEO14" s="42"/>
      <c r="NEQ14" s="42"/>
      <c r="NES14" s="42"/>
      <c r="NEU14" s="42"/>
      <c r="NEW14" s="42"/>
      <c r="NEY14" s="42"/>
      <c r="NFA14" s="42"/>
      <c r="NFC14" s="42"/>
      <c r="NFE14" s="42"/>
      <c r="NFG14" s="42"/>
      <c r="NFI14" s="42"/>
      <c r="NFK14" s="42"/>
      <c r="NFM14" s="42"/>
      <c r="NFO14" s="42"/>
      <c r="NFQ14" s="42"/>
      <c r="NFS14" s="42"/>
      <c r="NFU14" s="42"/>
      <c r="NFW14" s="42"/>
      <c r="NFY14" s="42"/>
      <c r="NGA14" s="42"/>
      <c r="NGC14" s="42"/>
      <c r="NGE14" s="42"/>
      <c r="NGG14" s="42"/>
      <c r="NGI14" s="42"/>
      <c r="NGK14" s="42"/>
      <c r="NGM14" s="42"/>
      <c r="NGO14" s="42"/>
      <c r="NGQ14" s="42"/>
      <c r="NGS14" s="42"/>
      <c r="NGU14" s="42"/>
      <c r="NGW14" s="42"/>
      <c r="NGY14" s="42"/>
      <c r="NHA14" s="42"/>
      <c r="NHC14" s="42"/>
      <c r="NHE14" s="42"/>
      <c r="NHG14" s="42"/>
      <c r="NHI14" s="42"/>
      <c r="NHK14" s="42"/>
      <c r="NHM14" s="42"/>
      <c r="NHO14" s="42"/>
      <c r="NHQ14" s="42"/>
      <c r="NHS14" s="42"/>
      <c r="NHU14" s="42"/>
      <c r="NHW14" s="42"/>
      <c r="NHY14" s="42"/>
      <c r="NIA14" s="42"/>
      <c r="NIC14" s="42"/>
      <c r="NIE14" s="42"/>
      <c r="NIG14" s="42"/>
      <c r="NII14" s="42"/>
      <c r="NIK14" s="42"/>
      <c r="NIM14" s="42"/>
      <c r="NIO14" s="42"/>
      <c r="NIQ14" s="42"/>
      <c r="NIS14" s="42"/>
      <c r="NIU14" s="42"/>
      <c r="NIW14" s="42"/>
      <c r="NIY14" s="42"/>
      <c r="NJA14" s="42"/>
      <c r="NJC14" s="42"/>
      <c r="NJE14" s="42"/>
      <c r="NJG14" s="42"/>
      <c r="NJI14" s="42"/>
      <c r="NJK14" s="42"/>
      <c r="NJM14" s="42"/>
      <c r="NJO14" s="42"/>
      <c r="NJQ14" s="42"/>
      <c r="NJS14" s="42"/>
      <c r="NJU14" s="42"/>
      <c r="NJW14" s="42"/>
      <c r="NJY14" s="42"/>
      <c r="NKA14" s="42"/>
      <c r="NKC14" s="42"/>
      <c r="NKE14" s="42"/>
      <c r="NKG14" s="42"/>
      <c r="NKI14" s="42"/>
      <c r="NKK14" s="42"/>
      <c r="NKM14" s="42"/>
      <c r="NKO14" s="42"/>
      <c r="NKQ14" s="42"/>
      <c r="NKS14" s="42"/>
      <c r="NKU14" s="42"/>
      <c r="NKW14" s="42"/>
      <c r="NKY14" s="42"/>
      <c r="NLA14" s="42"/>
      <c r="NLC14" s="42"/>
      <c r="NLE14" s="42"/>
      <c r="NLG14" s="42"/>
      <c r="NLI14" s="42"/>
      <c r="NLK14" s="42"/>
      <c r="NLM14" s="42"/>
      <c r="NLO14" s="42"/>
      <c r="NLQ14" s="42"/>
      <c r="NLS14" s="42"/>
      <c r="NLU14" s="42"/>
      <c r="NLW14" s="42"/>
      <c r="NLY14" s="42"/>
      <c r="NMA14" s="42"/>
      <c r="NMC14" s="42"/>
      <c r="NME14" s="42"/>
      <c r="NMG14" s="42"/>
      <c r="NMI14" s="42"/>
      <c r="NMK14" s="42"/>
      <c r="NMM14" s="42"/>
      <c r="NMO14" s="42"/>
      <c r="NMQ14" s="42"/>
      <c r="NMS14" s="42"/>
      <c r="NMU14" s="42"/>
      <c r="NMW14" s="42"/>
      <c r="NMY14" s="42"/>
      <c r="NNA14" s="42"/>
      <c r="NNC14" s="42"/>
      <c r="NNE14" s="42"/>
      <c r="NNG14" s="42"/>
      <c r="NNI14" s="42"/>
      <c r="NNK14" s="42"/>
      <c r="NNM14" s="42"/>
      <c r="NNO14" s="42"/>
      <c r="NNQ14" s="42"/>
      <c r="NNS14" s="42"/>
      <c r="NNU14" s="42"/>
      <c r="NNW14" s="42"/>
      <c r="NNY14" s="42"/>
      <c r="NOA14" s="42"/>
      <c r="NOC14" s="42"/>
      <c r="NOE14" s="42"/>
      <c r="NOG14" s="42"/>
      <c r="NOI14" s="42"/>
      <c r="NOK14" s="42"/>
      <c r="NOM14" s="42"/>
      <c r="NOO14" s="42"/>
      <c r="NOQ14" s="42"/>
      <c r="NOS14" s="42"/>
      <c r="NOU14" s="42"/>
      <c r="NOW14" s="42"/>
      <c r="NOY14" s="42"/>
      <c r="NPA14" s="42"/>
      <c r="NPC14" s="42"/>
      <c r="NPE14" s="42"/>
      <c r="NPG14" s="42"/>
      <c r="NPI14" s="42"/>
      <c r="NPK14" s="42"/>
      <c r="NPM14" s="42"/>
      <c r="NPO14" s="42"/>
      <c r="NPQ14" s="42"/>
      <c r="NPS14" s="42"/>
      <c r="NPU14" s="42"/>
      <c r="NPW14" s="42"/>
      <c r="NPY14" s="42"/>
      <c r="NQA14" s="42"/>
      <c r="NQC14" s="42"/>
      <c r="NQE14" s="42"/>
      <c r="NQG14" s="42"/>
      <c r="NQI14" s="42"/>
      <c r="NQK14" s="42"/>
      <c r="NQM14" s="42"/>
      <c r="NQO14" s="42"/>
      <c r="NQQ14" s="42"/>
      <c r="NQS14" s="42"/>
      <c r="NQU14" s="42"/>
      <c r="NQW14" s="42"/>
      <c r="NQY14" s="42"/>
      <c r="NRA14" s="42"/>
      <c r="NRC14" s="42"/>
      <c r="NRE14" s="42"/>
      <c r="NRG14" s="42"/>
      <c r="NRI14" s="42"/>
      <c r="NRK14" s="42"/>
      <c r="NRM14" s="42"/>
      <c r="NRO14" s="42"/>
      <c r="NRQ14" s="42"/>
      <c r="NRS14" s="42"/>
      <c r="NRU14" s="42"/>
      <c r="NRW14" s="42"/>
      <c r="NRY14" s="42"/>
      <c r="NSA14" s="42"/>
      <c r="NSC14" s="42"/>
      <c r="NSE14" s="42"/>
      <c r="NSG14" s="42"/>
      <c r="NSI14" s="42"/>
      <c r="NSK14" s="42"/>
      <c r="NSM14" s="42"/>
      <c r="NSO14" s="42"/>
      <c r="NSQ14" s="42"/>
      <c r="NSS14" s="42"/>
      <c r="NSU14" s="42"/>
      <c r="NSW14" s="42"/>
      <c r="NSY14" s="42"/>
      <c r="NTA14" s="42"/>
      <c r="NTC14" s="42"/>
      <c r="NTE14" s="42"/>
      <c r="NTG14" s="42"/>
      <c r="NTI14" s="42"/>
      <c r="NTK14" s="42"/>
      <c r="NTM14" s="42"/>
      <c r="NTO14" s="42"/>
      <c r="NTQ14" s="42"/>
      <c r="NTS14" s="42"/>
      <c r="NTU14" s="42"/>
      <c r="NTW14" s="42"/>
      <c r="NTY14" s="42"/>
      <c r="NUA14" s="42"/>
      <c r="NUC14" s="42"/>
      <c r="NUE14" s="42"/>
      <c r="NUG14" s="42"/>
      <c r="NUI14" s="42"/>
      <c r="NUK14" s="42"/>
      <c r="NUM14" s="42"/>
      <c r="NUO14" s="42"/>
      <c r="NUQ14" s="42"/>
      <c r="NUS14" s="42"/>
      <c r="NUU14" s="42"/>
      <c r="NUW14" s="42"/>
      <c r="NUY14" s="42"/>
      <c r="NVA14" s="42"/>
      <c r="NVC14" s="42"/>
      <c r="NVE14" s="42"/>
      <c r="NVG14" s="42"/>
      <c r="NVI14" s="42"/>
      <c r="NVK14" s="42"/>
      <c r="NVM14" s="42"/>
      <c r="NVO14" s="42"/>
      <c r="NVQ14" s="42"/>
      <c r="NVS14" s="42"/>
      <c r="NVU14" s="42"/>
      <c r="NVW14" s="42"/>
      <c r="NVY14" s="42"/>
      <c r="NWA14" s="42"/>
      <c r="NWC14" s="42"/>
      <c r="NWE14" s="42"/>
      <c r="NWG14" s="42"/>
      <c r="NWI14" s="42"/>
      <c r="NWK14" s="42"/>
      <c r="NWM14" s="42"/>
      <c r="NWO14" s="42"/>
      <c r="NWQ14" s="42"/>
      <c r="NWS14" s="42"/>
      <c r="NWU14" s="42"/>
      <c r="NWW14" s="42"/>
      <c r="NWY14" s="42"/>
      <c r="NXA14" s="42"/>
      <c r="NXC14" s="42"/>
      <c r="NXE14" s="42"/>
      <c r="NXG14" s="42"/>
      <c r="NXI14" s="42"/>
      <c r="NXK14" s="42"/>
      <c r="NXM14" s="42"/>
      <c r="NXO14" s="42"/>
      <c r="NXQ14" s="42"/>
      <c r="NXS14" s="42"/>
      <c r="NXU14" s="42"/>
      <c r="NXW14" s="42"/>
      <c r="NXY14" s="42"/>
      <c r="NYA14" s="42"/>
      <c r="NYC14" s="42"/>
      <c r="NYE14" s="42"/>
      <c r="NYG14" s="42"/>
      <c r="NYI14" s="42"/>
      <c r="NYK14" s="42"/>
      <c r="NYM14" s="42"/>
      <c r="NYO14" s="42"/>
      <c r="NYQ14" s="42"/>
      <c r="NYS14" s="42"/>
      <c r="NYU14" s="42"/>
      <c r="NYW14" s="42"/>
      <c r="NYY14" s="42"/>
      <c r="NZA14" s="42"/>
      <c r="NZC14" s="42"/>
      <c r="NZE14" s="42"/>
      <c r="NZG14" s="42"/>
      <c r="NZI14" s="42"/>
      <c r="NZK14" s="42"/>
      <c r="NZM14" s="42"/>
      <c r="NZO14" s="42"/>
      <c r="NZQ14" s="42"/>
      <c r="NZS14" s="42"/>
      <c r="NZU14" s="42"/>
      <c r="NZW14" s="42"/>
      <c r="NZY14" s="42"/>
      <c r="OAA14" s="42"/>
      <c r="OAC14" s="42"/>
      <c r="OAE14" s="42"/>
      <c r="OAG14" s="42"/>
      <c r="OAI14" s="42"/>
      <c r="OAK14" s="42"/>
      <c r="OAM14" s="42"/>
      <c r="OAO14" s="42"/>
      <c r="OAQ14" s="42"/>
      <c r="OAS14" s="42"/>
      <c r="OAU14" s="42"/>
      <c r="OAW14" s="42"/>
      <c r="OAY14" s="42"/>
      <c r="OBA14" s="42"/>
      <c r="OBC14" s="42"/>
      <c r="OBE14" s="42"/>
      <c r="OBG14" s="42"/>
      <c r="OBI14" s="42"/>
      <c r="OBK14" s="42"/>
      <c r="OBM14" s="42"/>
      <c r="OBO14" s="42"/>
      <c r="OBQ14" s="42"/>
      <c r="OBS14" s="42"/>
      <c r="OBU14" s="42"/>
      <c r="OBW14" s="42"/>
      <c r="OBY14" s="42"/>
      <c r="OCA14" s="42"/>
      <c r="OCC14" s="42"/>
      <c r="OCE14" s="42"/>
      <c r="OCG14" s="42"/>
      <c r="OCI14" s="42"/>
      <c r="OCK14" s="42"/>
      <c r="OCM14" s="42"/>
      <c r="OCO14" s="42"/>
      <c r="OCQ14" s="42"/>
      <c r="OCS14" s="42"/>
      <c r="OCU14" s="42"/>
      <c r="OCW14" s="42"/>
      <c r="OCY14" s="42"/>
      <c r="ODA14" s="42"/>
      <c r="ODC14" s="42"/>
      <c r="ODE14" s="42"/>
      <c r="ODG14" s="42"/>
      <c r="ODI14" s="42"/>
      <c r="ODK14" s="42"/>
      <c r="ODM14" s="42"/>
      <c r="ODO14" s="42"/>
      <c r="ODQ14" s="42"/>
      <c r="ODS14" s="42"/>
      <c r="ODU14" s="42"/>
      <c r="ODW14" s="42"/>
      <c r="ODY14" s="42"/>
      <c r="OEA14" s="42"/>
      <c r="OEC14" s="42"/>
      <c r="OEE14" s="42"/>
      <c r="OEG14" s="42"/>
      <c r="OEI14" s="42"/>
      <c r="OEK14" s="42"/>
      <c r="OEM14" s="42"/>
      <c r="OEO14" s="42"/>
      <c r="OEQ14" s="42"/>
      <c r="OES14" s="42"/>
      <c r="OEU14" s="42"/>
      <c r="OEW14" s="42"/>
      <c r="OEY14" s="42"/>
      <c r="OFA14" s="42"/>
      <c r="OFC14" s="42"/>
      <c r="OFE14" s="42"/>
      <c r="OFG14" s="42"/>
      <c r="OFI14" s="42"/>
      <c r="OFK14" s="42"/>
      <c r="OFM14" s="42"/>
      <c r="OFO14" s="42"/>
      <c r="OFQ14" s="42"/>
      <c r="OFS14" s="42"/>
      <c r="OFU14" s="42"/>
      <c r="OFW14" s="42"/>
      <c r="OFY14" s="42"/>
      <c r="OGA14" s="42"/>
      <c r="OGC14" s="42"/>
      <c r="OGE14" s="42"/>
      <c r="OGG14" s="42"/>
      <c r="OGI14" s="42"/>
      <c r="OGK14" s="42"/>
      <c r="OGM14" s="42"/>
      <c r="OGO14" s="42"/>
      <c r="OGQ14" s="42"/>
      <c r="OGS14" s="42"/>
      <c r="OGU14" s="42"/>
      <c r="OGW14" s="42"/>
      <c r="OGY14" s="42"/>
      <c r="OHA14" s="42"/>
      <c r="OHC14" s="42"/>
      <c r="OHE14" s="42"/>
      <c r="OHG14" s="42"/>
      <c r="OHI14" s="42"/>
      <c r="OHK14" s="42"/>
      <c r="OHM14" s="42"/>
      <c r="OHO14" s="42"/>
      <c r="OHQ14" s="42"/>
      <c r="OHS14" s="42"/>
      <c r="OHU14" s="42"/>
      <c r="OHW14" s="42"/>
      <c r="OHY14" s="42"/>
      <c r="OIA14" s="42"/>
      <c r="OIC14" s="42"/>
      <c r="OIE14" s="42"/>
      <c r="OIG14" s="42"/>
      <c r="OII14" s="42"/>
      <c r="OIK14" s="42"/>
      <c r="OIM14" s="42"/>
      <c r="OIO14" s="42"/>
      <c r="OIQ14" s="42"/>
      <c r="OIS14" s="42"/>
      <c r="OIU14" s="42"/>
      <c r="OIW14" s="42"/>
      <c r="OIY14" s="42"/>
      <c r="OJA14" s="42"/>
      <c r="OJC14" s="42"/>
      <c r="OJE14" s="42"/>
      <c r="OJG14" s="42"/>
      <c r="OJI14" s="42"/>
      <c r="OJK14" s="42"/>
      <c r="OJM14" s="42"/>
      <c r="OJO14" s="42"/>
      <c r="OJQ14" s="42"/>
      <c r="OJS14" s="42"/>
      <c r="OJU14" s="42"/>
      <c r="OJW14" s="42"/>
      <c r="OJY14" s="42"/>
      <c r="OKA14" s="42"/>
      <c r="OKC14" s="42"/>
      <c r="OKE14" s="42"/>
      <c r="OKG14" s="42"/>
      <c r="OKI14" s="42"/>
      <c r="OKK14" s="42"/>
      <c r="OKM14" s="42"/>
      <c r="OKO14" s="42"/>
      <c r="OKQ14" s="42"/>
      <c r="OKS14" s="42"/>
      <c r="OKU14" s="42"/>
      <c r="OKW14" s="42"/>
      <c r="OKY14" s="42"/>
      <c r="OLA14" s="42"/>
      <c r="OLC14" s="42"/>
      <c r="OLE14" s="42"/>
      <c r="OLG14" s="42"/>
      <c r="OLI14" s="42"/>
      <c r="OLK14" s="42"/>
      <c r="OLM14" s="42"/>
      <c r="OLO14" s="42"/>
      <c r="OLQ14" s="42"/>
      <c r="OLS14" s="42"/>
      <c r="OLU14" s="42"/>
      <c r="OLW14" s="42"/>
      <c r="OLY14" s="42"/>
      <c r="OMA14" s="42"/>
      <c r="OMC14" s="42"/>
      <c r="OME14" s="42"/>
      <c r="OMG14" s="42"/>
      <c r="OMI14" s="42"/>
      <c r="OMK14" s="42"/>
      <c r="OMM14" s="42"/>
      <c r="OMO14" s="42"/>
      <c r="OMQ14" s="42"/>
      <c r="OMS14" s="42"/>
      <c r="OMU14" s="42"/>
      <c r="OMW14" s="42"/>
      <c r="OMY14" s="42"/>
      <c r="ONA14" s="42"/>
      <c r="ONC14" s="42"/>
      <c r="ONE14" s="42"/>
      <c r="ONG14" s="42"/>
      <c r="ONI14" s="42"/>
      <c r="ONK14" s="42"/>
      <c r="ONM14" s="42"/>
      <c r="ONO14" s="42"/>
      <c r="ONQ14" s="42"/>
      <c r="ONS14" s="42"/>
      <c r="ONU14" s="42"/>
      <c r="ONW14" s="42"/>
      <c r="ONY14" s="42"/>
      <c r="OOA14" s="42"/>
      <c r="OOC14" s="42"/>
      <c r="OOE14" s="42"/>
      <c r="OOG14" s="42"/>
      <c r="OOI14" s="42"/>
      <c r="OOK14" s="42"/>
      <c r="OOM14" s="42"/>
      <c r="OOO14" s="42"/>
      <c r="OOQ14" s="42"/>
      <c r="OOS14" s="42"/>
      <c r="OOU14" s="42"/>
      <c r="OOW14" s="42"/>
      <c r="OOY14" s="42"/>
      <c r="OPA14" s="42"/>
      <c r="OPC14" s="42"/>
      <c r="OPE14" s="42"/>
      <c r="OPG14" s="42"/>
      <c r="OPI14" s="42"/>
      <c r="OPK14" s="42"/>
      <c r="OPM14" s="42"/>
      <c r="OPO14" s="42"/>
      <c r="OPQ14" s="42"/>
      <c r="OPS14" s="42"/>
      <c r="OPU14" s="42"/>
      <c r="OPW14" s="42"/>
      <c r="OPY14" s="42"/>
      <c r="OQA14" s="42"/>
      <c r="OQC14" s="42"/>
      <c r="OQE14" s="42"/>
      <c r="OQG14" s="42"/>
      <c r="OQI14" s="42"/>
      <c r="OQK14" s="42"/>
      <c r="OQM14" s="42"/>
      <c r="OQO14" s="42"/>
      <c r="OQQ14" s="42"/>
      <c r="OQS14" s="42"/>
      <c r="OQU14" s="42"/>
      <c r="OQW14" s="42"/>
      <c r="OQY14" s="42"/>
      <c r="ORA14" s="42"/>
      <c r="ORC14" s="42"/>
      <c r="ORE14" s="42"/>
      <c r="ORG14" s="42"/>
      <c r="ORI14" s="42"/>
      <c r="ORK14" s="42"/>
      <c r="ORM14" s="42"/>
      <c r="ORO14" s="42"/>
      <c r="ORQ14" s="42"/>
      <c r="ORS14" s="42"/>
      <c r="ORU14" s="42"/>
      <c r="ORW14" s="42"/>
      <c r="ORY14" s="42"/>
      <c r="OSA14" s="42"/>
      <c r="OSC14" s="42"/>
      <c r="OSE14" s="42"/>
      <c r="OSG14" s="42"/>
      <c r="OSI14" s="42"/>
      <c r="OSK14" s="42"/>
      <c r="OSM14" s="42"/>
      <c r="OSO14" s="42"/>
      <c r="OSQ14" s="42"/>
      <c r="OSS14" s="42"/>
      <c r="OSU14" s="42"/>
      <c r="OSW14" s="42"/>
      <c r="OSY14" s="42"/>
      <c r="OTA14" s="42"/>
      <c r="OTC14" s="42"/>
      <c r="OTE14" s="42"/>
      <c r="OTG14" s="42"/>
      <c r="OTI14" s="42"/>
      <c r="OTK14" s="42"/>
      <c r="OTM14" s="42"/>
      <c r="OTO14" s="42"/>
      <c r="OTQ14" s="42"/>
      <c r="OTS14" s="42"/>
      <c r="OTU14" s="42"/>
      <c r="OTW14" s="42"/>
      <c r="OTY14" s="42"/>
      <c r="OUA14" s="42"/>
      <c r="OUC14" s="42"/>
      <c r="OUE14" s="42"/>
      <c r="OUG14" s="42"/>
      <c r="OUI14" s="42"/>
      <c r="OUK14" s="42"/>
      <c r="OUM14" s="42"/>
      <c r="OUO14" s="42"/>
      <c r="OUQ14" s="42"/>
      <c r="OUS14" s="42"/>
      <c r="OUU14" s="42"/>
      <c r="OUW14" s="42"/>
      <c r="OUY14" s="42"/>
      <c r="OVA14" s="42"/>
      <c r="OVC14" s="42"/>
      <c r="OVE14" s="42"/>
      <c r="OVG14" s="42"/>
      <c r="OVI14" s="42"/>
      <c r="OVK14" s="42"/>
      <c r="OVM14" s="42"/>
      <c r="OVO14" s="42"/>
      <c r="OVQ14" s="42"/>
      <c r="OVS14" s="42"/>
      <c r="OVU14" s="42"/>
      <c r="OVW14" s="42"/>
      <c r="OVY14" s="42"/>
      <c r="OWA14" s="42"/>
      <c r="OWC14" s="42"/>
      <c r="OWE14" s="42"/>
      <c r="OWG14" s="42"/>
      <c r="OWI14" s="42"/>
      <c r="OWK14" s="42"/>
      <c r="OWM14" s="42"/>
      <c r="OWO14" s="42"/>
      <c r="OWQ14" s="42"/>
      <c r="OWS14" s="42"/>
      <c r="OWU14" s="42"/>
      <c r="OWW14" s="42"/>
      <c r="OWY14" s="42"/>
      <c r="OXA14" s="42"/>
      <c r="OXC14" s="42"/>
      <c r="OXE14" s="42"/>
      <c r="OXG14" s="42"/>
      <c r="OXI14" s="42"/>
      <c r="OXK14" s="42"/>
      <c r="OXM14" s="42"/>
      <c r="OXO14" s="42"/>
      <c r="OXQ14" s="42"/>
      <c r="OXS14" s="42"/>
      <c r="OXU14" s="42"/>
      <c r="OXW14" s="42"/>
      <c r="OXY14" s="42"/>
      <c r="OYA14" s="42"/>
      <c r="OYC14" s="42"/>
      <c r="OYE14" s="42"/>
      <c r="OYG14" s="42"/>
      <c r="OYI14" s="42"/>
      <c r="OYK14" s="42"/>
      <c r="OYM14" s="42"/>
      <c r="OYO14" s="42"/>
      <c r="OYQ14" s="42"/>
      <c r="OYS14" s="42"/>
      <c r="OYU14" s="42"/>
      <c r="OYW14" s="42"/>
      <c r="OYY14" s="42"/>
      <c r="OZA14" s="42"/>
      <c r="OZC14" s="42"/>
      <c r="OZE14" s="42"/>
      <c r="OZG14" s="42"/>
      <c r="OZI14" s="42"/>
      <c r="OZK14" s="42"/>
      <c r="OZM14" s="42"/>
      <c r="OZO14" s="42"/>
      <c r="OZQ14" s="42"/>
      <c r="OZS14" s="42"/>
      <c r="OZU14" s="42"/>
      <c r="OZW14" s="42"/>
      <c r="OZY14" s="42"/>
      <c r="PAA14" s="42"/>
      <c r="PAC14" s="42"/>
      <c r="PAE14" s="42"/>
      <c r="PAG14" s="42"/>
      <c r="PAI14" s="42"/>
      <c r="PAK14" s="42"/>
      <c r="PAM14" s="42"/>
      <c r="PAO14" s="42"/>
      <c r="PAQ14" s="42"/>
      <c r="PAS14" s="42"/>
      <c r="PAU14" s="42"/>
      <c r="PAW14" s="42"/>
      <c r="PAY14" s="42"/>
      <c r="PBA14" s="42"/>
      <c r="PBC14" s="42"/>
      <c r="PBE14" s="42"/>
      <c r="PBG14" s="42"/>
      <c r="PBI14" s="42"/>
      <c r="PBK14" s="42"/>
      <c r="PBM14" s="42"/>
      <c r="PBO14" s="42"/>
      <c r="PBQ14" s="42"/>
      <c r="PBS14" s="42"/>
      <c r="PBU14" s="42"/>
      <c r="PBW14" s="42"/>
      <c r="PBY14" s="42"/>
      <c r="PCA14" s="42"/>
      <c r="PCC14" s="42"/>
      <c r="PCE14" s="42"/>
      <c r="PCG14" s="42"/>
      <c r="PCI14" s="42"/>
      <c r="PCK14" s="42"/>
      <c r="PCM14" s="42"/>
      <c r="PCO14" s="42"/>
      <c r="PCQ14" s="42"/>
      <c r="PCS14" s="42"/>
      <c r="PCU14" s="42"/>
      <c r="PCW14" s="42"/>
      <c r="PCY14" s="42"/>
      <c r="PDA14" s="42"/>
      <c r="PDC14" s="42"/>
      <c r="PDE14" s="42"/>
      <c r="PDG14" s="42"/>
      <c r="PDI14" s="42"/>
      <c r="PDK14" s="42"/>
      <c r="PDM14" s="42"/>
      <c r="PDO14" s="42"/>
      <c r="PDQ14" s="42"/>
      <c r="PDS14" s="42"/>
      <c r="PDU14" s="42"/>
      <c r="PDW14" s="42"/>
      <c r="PDY14" s="42"/>
      <c r="PEA14" s="42"/>
      <c r="PEC14" s="42"/>
      <c r="PEE14" s="42"/>
      <c r="PEG14" s="42"/>
      <c r="PEI14" s="42"/>
      <c r="PEK14" s="42"/>
      <c r="PEM14" s="42"/>
      <c r="PEO14" s="42"/>
      <c r="PEQ14" s="42"/>
      <c r="PES14" s="42"/>
      <c r="PEU14" s="42"/>
      <c r="PEW14" s="42"/>
      <c r="PEY14" s="42"/>
      <c r="PFA14" s="42"/>
      <c r="PFC14" s="42"/>
      <c r="PFE14" s="42"/>
      <c r="PFG14" s="42"/>
      <c r="PFI14" s="42"/>
      <c r="PFK14" s="42"/>
      <c r="PFM14" s="42"/>
      <c r="PFO14" s="42"/>
      <c r="PFQ14" s="42"/>
      <c r="PFS14" s="42"/>
      <c r="PFU14" s="42"/>
      <c r="PFW14" s="42"/>
      <c r="PFY14" s="42"/>
      <c r="PGA14" s="42"/>
      <c r="PGC14" s="42"/>
      <c r="PGE14" s="42"/>
      <c r="PGG14" s="42"/>
      <c r="PGI14" s="42"/>
      <c r="PGK14" s="42"/>
      <c r="PGM14" s="42"/>
      <c r="PGO14" s="42"/>
      <c r="PGQ14" s="42"/>
      <c r="PGS14" s="42"/>
      <c r="PGU14" s="42"/>
      <c r="PGW14" s="42"/>
      <c r="PGY14" s="42"/>
      <c r="PHA14" s="42"/>
      <c r="PHC14" s="42"/>
      <c r="PHE14" s="42"/>
      <c r="PHG14" s="42"/>
      <c r="PHI14" s="42"/>
      <c r="PHK14" s="42"/>
      <c r="PHM14" s="42"/>
      <c r="PHO14" s="42"/>
      <c r="PHQ14" s="42"/>
      <c r="PHS14" s="42"/>
      <c r="PHU14" s="42"/>
      <c r="PHW14" s="42"/>
      <c r="PHY14" s="42"/>
      <c r="PIA14" s="42"/>
      <c r="PIC14" s="42"/>
      <c r="PIE14" s="42"/>
      <c r="PIG14" s="42"/>
      <c r="PII14" s="42"/>
      <c r="PIK14" s="42"/>
      <c r="PIM14" s="42"/>
      <c r="PIO14" s="42"/>
      <c r="PIQ14" s="42"/>
      <c r="PIS14" s="42"/>
      <c r="PIU14" s="42"/>
      <c r="PIW14" s="42"/>
      <c r="PIY14" s="42"/>
      <c r="PJA14" s="42"/>
      <c r="PJC14" s="42"/>
      <c r="PJE14" s="42"/>
      <c r="PJG14" s="42"/>
      <c r="PJI14" s="42"/>
      <c r="PJK14" s="42"/>
      <c r="PJM14" s="42"/>
      <c r="PJO14" s="42"/>
      <c r="PJQ14" s="42"/>
      <c r="PJS14" s="42"/>
      <c r="PJU14" s="42"/>
      <c r="PJW14" s="42"/>
      <c r="PJY14" s="42"/>
      <c r="PKA14" s="42"/>
      <c r="PKC14" s="42"/>
      <c r="PKE14" s="42"/>
      <c r="PKG14" s="42"/>
      <c r="PKI14" s="42"/>
      <c r="PKK14" s="42"/>
      <c r="PKM14" s="42"/>
      <c r="PKO14" s="42"/>
      <c r="PKQ14" s="42"/>
      <c r="PKS14" s="42"/>
      <c r="PKU14" s="42"/>
      <c r="PKW14" s="42"/>
      <c r="PKY14" s="42"/>
      <c r="PLA14" s="42"/>
      <c r="PLC14" s="42"/>
      <c r="PLE14" s="42"/>
      <c r="PLG14" s="42"/>
      <c r="PLI14" s="42"/>
      <c r="PLK14" s="42"/>
      <c r="PLM14" s="42"/>
      <c r="PLO14" s="42"/>
      <c r="PLQ14" s="42"/>
      <c r="PLS14" s="42"/>
      <c r="PLU14" s="42"/>
      <c r="PLW14" s="42"/>
      <c r="PLY14" s="42"/>
      <c r="PMA14" s="42"/>
      <c r="PMC14" s="42"/>
      <c r="PME14" s="42"/>
      <c r="PMG14" s="42"/>
      <c r="PMI14" s="42"/>
      <c r="PMK14" s="42"/>
      <c r="PMM14" s="42"/>
      <c r="PMO14" s="42"/>
      <c r="PMQ14" s="42"/>
      <c r="PMS14" s="42"/>
      <c r="PMU14" s="42"/>
      <c r="PMW14" s="42"/>
      <c r="PMY14" s="42"/>
      <c r="PNA14" s="42"/>
      <c r="PNC14" s="42"/>
      <c r="PNE14" s="42"/>
      <c r="PNG14" s="42"/>
      <c r="PNI14" s="42"/>
      <c r="PNK14" s="42"/>
      <c r="PNM14" s="42"/>
      <c r="PNO14" s="42"/>
      <c r="PNQ14" s="42"/>
      <c r="PNS14" s="42"/>
      <c r="PNU14" s="42"/>
      <c r="PNW14" s="42"/>
      <c r="PNY14" s="42"/>
      <c r="POA14" s="42"/>
      <c r="POC14" s="42"/>
      <c r="POE14" s="42"/>
      <c r="POG14" s="42"/>
      <c r="POI14" s="42"/>
      <c r="POK14" s="42"/>
      <c r="POM14" s="42"/>
      <c r="POO14" s="42"/>
      <c r="POQ14" s="42"/>
      <c r="POS14" s="42"/>
      <c r="POU14" s="42"/>
      <c r="POW14" s="42"/>
      <c r="POY14" s="42"/>
      <c r="PPA14" s="42"/>
      <c r="PPC14" s="42"/>
      <c r="PPE14" s="42"/>
      <c r="PPG14" s="42"/>
      <c r="PPI14" s="42"/>
      <c r="PPK14" s="42"/>
      <c r="PPM14" s="42"/>
      <c r="PPO14" s="42"/>
      <c r="PPQ14" s="42"/>
      <c r="PPS14" s="42"/>
      <c r="PPU14" s="42"/>
      <c r="PPW14" s="42"/>
      <c r="PPY14" s="42"/>
      <c r="PQA14" s="42"/>
      <c r="PQC14" s="42"/>
      <c r="PQE14" s="42"/>
      <c r="PQG14" s="42"/>
      <c r="PQI14" s="42"/>
      <c r="PQK14" s="42"/>
      <c r="PQM14" s="42"/>
      <c r="PQO14" s="42"/>
      <c r="PQQ14" s="42"/>
      <c r="PQS14" s="42"/>
      <c r="PQU14" s="42"/>
      <c r="PQW14" s="42"/>
      <c r="PQY14" s="42"/>
      <c r="PRA14" s="42"/>
      <c r="PRC14" s="42"/>
      <c r="PRE14" s="42"/>
      <c r="PRG14" s="42"/>
      <c r="PRI14" s="42"/>
      <c r="PRK14" s="42"/>
      <c r="PRM14" s="42"/>
      <c r="PRO14" s="42"/>
      <c r="PRQ14" s="42"/>
      <c r="PRS14" s="42"/>
      <c r="PRU14" s="42"/>
      <c r="PRW14" s="42"/>
      <c r="PRY14" s="42"/>
      <c r="PSA14" s="42"/>
      <c r="PSC14" s="42"/>
      <c r="PSE14" s="42"/>
      <c r="PSG14" s="42"/>
      <c r="PSI14" s="42"/>
      <c r="PSK14" s="42"/>
      <c r="PSM14" s="42"/>
      <c r="PSO14" s="42"/>
      <c r="PSQ14" s="42"/>
      <c r="PSS14" s="42"/>
      <c r="PSU14" s="42"/>
      <c r="PSW14" s="42"/>
      <c r="PSY14" s="42"/>
      <c r="PTA14" s="42"/>
      <c r="PTC14" s="42"/>
      <c r="PTE14" s="42"/>
      <c r="PTG14" s="42"/>
      <c r="PTI14" s="42"/>
      <c r="PTK14" s="42"/>
      <c r="PTM14" s="42"/>
      <c r="PTO14" s="42"/>
      <c r="PTQ14" s="42"/>
      <c r="PTS14" s="42"/>
      <c r="PTU14" s="42"/>
      <c r="PTW14" s="42"/>
      <c r="PTY14" s="42"/>
      <c r="PUA14" s="42"/>
      <c r="PUC14" s="42"/>
      <c r="PUE14" s="42"/>
      <c r="PUG14" s="42"/>
      <c r="PUI14" s="42"/>
      <c r="PUK14" s="42"/>
      <c r="PUM14" s="42"/>
      <c r="PUO14" s="42"/>
      <c r="PUQ14" s="42"/>
      <c r="PUS14" s="42"/>
      <c r="PUU14" s="42"/>
      <c r="PUW14" s="42"/>
      <c r="PUY14" s="42"/>
      <c r="PVA14" s="42"/>
      <c r="PVC14" s="42"/>
      <c r="PVE14" s="42"/>
      <c r="PVG14" s="42"/>
      <c r="PVI14" s="42"/>
      <c r="PVK14" s="42"/>
      <c r="PVM14" s="42"/>
      <c r="PVO14" s="42"/>
      <c r="PVQ14" s="42"/>
      <c r="PVS14" s="42"/>
      <c r="PVU14" s="42"/>
      <c r="PVW14" s="42"/>
      <c r="PVY14" s="42"/>
      <c r="PWA14" s="42"/>
      <c r="PWC14" s="42"/>
      <c r="PWE14" s="42"/>
      <c r="PWG14" s="42"/>
      <c r="PWI14" s="42"/>
      <c r="PWK14" s="42"/>
      <c r="PWM14" s="42"/>
      <c r="PWO14" s="42"/>
      <c r="PWQ14" s="42"/>
      <c r="PWS14" s="42"/>
      <c r="PWU14" s="42"/>
      <c r="PWW14" s="42"/>
      <c r="PWY14" s="42"/>
      <c r="PXA14" s="42"/>
      <c r="PXC14" s="42"/>
      <c r="PXE14" s="42"/>
      <c r="PXG14" s="42"/>
      <c r="PXI14" s="42"/>
      <c r="PXK14" s="42"/>
      <c r="PXM14" s="42"/>
      <c r="PXO14" s="42"/>
      <c r="PXQ14" s="42"/>
      <c r="PXS14" s="42"/>
      <c r="PXU14" s="42"/>
      <c r="PXW14" s="42"/>
      <c r="PXY14" s="42"/>
      <c r="PYA14" s="42"/>
      <c r="PYC14" s="42"/>
      <c r="PYE14" s="42"/>
      <c r="PYG14" s="42"/>
      <c r="PYI14" s="42"/>
      <c r="PYK14" s="42"/>
      <c r="PYM14" s="42"/>
      <c r="PYO14" s="42"/>
      <c r="PYQ14" s="42"/>
      <c r="PYS14" s="42"/>
      <c r="PYU14" s="42"/>
      <c r="PYW14" s="42"/>
      <c r="PYY14" s="42"/>
      <c r="PZA14" s="42"/>
      <c r="PZC14" s="42"/>
      <c r="PZE14" s="42"/>
      <c r="PZG14" s="42"/>
      <c r="PZI14" s="42"/>
      <c r="PZK14" s="42"/>
      <c r="PZM14" s="42"/>
      <c r="PZO14" s="42"/>
      <c r="PZQ14" s="42"/>
      <c r="PZS14" s="42"/>
      <c r="PZU14" s="42"/>
      <c r="PZW14" s="42"/>
      <c r="PZY14" s="42"/>
      <c r="QAA14" s="42"/>
      <c r="QAC14" s="42"/>
      <c r="QAE14" s="42"/>
      <c r="QAG14" s="42"/>
      <c r="QAI14" s="42"/>
      <c r="QAK14" s="42"/>
      <c r="QAM14" s="42"/>
      <c r="QAO14" s="42"/>
      <c r="QAQ14" s="42"/>
      <c r="QAS14" s="42"/>
      <c r="QAU14" s="42"/>
      <c r="QAW14" s="42"/>
      <c r="QAY14" s="42"/>
      <c r="QBA14" s="42"/>
      <c r="QBC14" s="42"/>
      <c r="QBE14" s="42"/>
      <c r="QBG14" s="42"/>
      <c r="QBI14" s="42"/>
      <c r="QBK14" s="42"/>
      <c r="QBM14" s="42"/>
      <c r="QBO14" s="42"/>
      <c r="QBQ14" s="42"/>
      <c r="QBS14" s="42"/>
      <c r="QBU14" s="42"/>
      <c r="QBW14" s="42"/>
      <c r="QBY14" s="42"/>
      <c r="QCA14" s="42"/>
      <c r="QCC14" s="42"/>
      <c r="QCE14" s="42"/>
      <c r="QCG14" s="42"/>
      <c r="QCI14" s="42"/>
      <c r="QCK14" s="42"/>
      <c r="QCM14" s="42"/>
      <c r="QCO14" s="42"/>
      <c r="QCQ14" s="42"/>
      <c r="QCS14" s="42"/>
      <c r="QCU14" s="42"/>
      <c r="QCW14" s="42"/>
      <c r="QCY14" s="42"/>
      <c r="QDA14" s="42"/>
      <c r="QDC14" s="42"/>
      <c r="QDE14" s="42"/>
      <c r="QDG14" s="42"/>
      <c r="QDI14" s="42"/>
      <c r="QDK14" s="42"/>
      <c r="QDM14" s="42"/>
      <c r="QDO14" s="42"/>
      <c r="QDQ14" s="42"/>
      <c r="QDS14" s="42"/>
      <c r="QDU14" s="42"/>
      <c r="QDW14" s="42"/>
      <c r="QDY14" s="42"/>
      <c r="QEA14" s="42"/>
      <c r="QEC14" s="42"/>
      <c r="QEE14" s="42"/>
      <c r="QEG14" s="42"/>
      <c r="QEI14" s="42"/>
      <c r="QEK14" s="42"/>
      <c r="QEM14" s="42"/>
      <c r="QEO14" s="42"/>
      <c r="QEQ14" s="42"/>
      <c r="QES14" s="42"/>
      <c r="QEU14" s="42"/>
      <c r="QEW14" s="42"/>
      <c r="QEY14" s="42"/>
      <c r="QFA14" s="42"/>
      <c r="QFC14" s="42"/>
      <c r="QFE14" s="42"/>
      <c r="QFG14" s="42"/>
      <c r="QFI14" s="42"/>
      <c r="QFK14" s="42"/>
      <c r="QFM14" s="42"/>
      <c r="QFO14" s="42"/>
      <c r="QFQ14" s="42"/>
      <c r="QFS14" s="42"/>
      <c r="QFU14" s="42"/>
      <c r="QFW14" s="42"/>
      <c r="QFY14" s="42"/>
      <c r="QGA14" s="42"/>
      <c r="QGC14" s="42"/>
      <c r="QGE14" s="42"/>
      <c r="QGG14" s="42"/>
      <c r="QGI14" s="42"/>
      <c r="QGK14" s="42"/>
      <c r="QGM14" s="42"/>
      <c r="QGO14" s="42"/>
      <c r="QGQ14" s="42"/>
      <c r="QGS14" s="42"/>
      <c r="QGU14" s="42"/>
      <c r="QGW14" s="42"/>
      <c r="QGY14" s="42"/>
      <c r="QHA14" s="42"/>
      <c r="QHC14" s="42"/>
      <c r="QHE14" s="42"/>
      <c r="QHG14" s="42"/>
      <c r="QHI14" s="42"/>
      <c r="QHK14" s="42"/>
      <c r="QHM14" s="42"/>
      <c r="QHO14" s="42"/>
      <c r="QHQ14" s="42"/>
      <c r="QHS14" s="42"/>
      <c r="QHU14" s="42"/>
      <c r="QHW14" s="42"/>
      <c r="QHY14" s="42"/>
      <c r="QIA14" s="42"/>
      <c r="QIC14" s="42"/>
      <c r="QIE14" s="42"/>
      <c r="QIG14" s="42"/>
      <c r="QII14" s="42"/>
      <c r="QIK14" s="42"/>
      <c r="QIM14" s="42"/>
      <c r="QIO14" s="42"/>
      <c r="QIQ14" s="42"/>
      <c r="QIS14" s="42"/>
      <c r="QIU14" s="42"/>
      <c r="QIW14" s="42"/>
      <c r="QIY14" s="42"/>
      <c r="QJA14" s="42"/>
      <c r="QJC14" s="42"/>
      <c r="QJE14" s="42"/>
      <c r="QJG14" s="42"/>
      <c r="QJI14" s="42"/>
      <c r="QJK14" s="42"/>
      <c r="QJM14" s="42"/>
      <c r="QJO14" s="42"/>
      <c r="QJQ14" s="42"/>
      <c r="QJS14" s="42"/>
      <c r="QJU14" s="42"/>
      <c r="QJW14" s="42"/>
      <c r="QJY14" s="42"/>
      <c r="QKA14" s="42"/>
      <c r="QKC14" s="42"/>
      <c r="QKE14" s="42"/>
      <c r="QKG14" s="42"/>
      <c r="QKI14" s="42"/>
      <c r="QKK14" s="42"/>
      <c r="QKM14" s="42"/>
      <c r="QKO14" s="42"/>
      <c r="QKQ14" s="42"/>
      <c r="QKS14" s="42"/>
      <c r="QKU14" s="42"/>
      <c r="QKW14" s="42"/>
      <c r="QKY14" s="42"/>
      <c r="QLA14" s="42"/>
      <c r="QLC14" s="42"/>
      <c r="QLE14" s="42"/>
      <c r="QLG14" s="42"/>
      <c r="QLI14" s="42"/>
      <c r="QLK14" s="42"/>
      <c r="QLM14" s="42"/>
      <c r="QLO14" s="42"/>
      <c r="QLQ14" s="42"/>
      <c r="QLS14" s="42"/>
      <c r="QLU14" s="42"/>
      <c r="QLW14" s="42"/>
      <c r="QLY14" s="42"/>
      <c r="QMA14" s="42"/>
      <c r="QMC14" s="42"/>
      <c r="QME14" s="42"/>
      <c r="QMG14" s="42"/>
      <c r="QMI14" s="42"/>
      <c r="QMK14" s="42"/>
      <c r="QMM14" s="42"/>
      <c r="QMO14" s="42"/>
      <c r="QMQ14" s="42"/>
      <c r="QMS14" s="42"/>
      <c r="QMU14" s="42"/>
      <c r="QMW14" s="42"/>
      <c r="QMY14" s="42"/>
      <c r="QNA14" s="42"/>
      <c r="QNC14" s="42"/>
      <c r="QNE14" s="42"/>
      <c r="QNG14" s="42"/>
      <c r="QNI14" s="42"/>
      <c r="QNK14" s="42"/>
      <c r="QNM14" s="42"/>
      <c r="QNO14" s="42"/>
      <c r="QNQ14" s="42"/>
      <c r="QNS14" s="42"/>
      <c r="QNU14" s="42"/>
      <c r="QNW14" s="42"/>
      <c r="QNY14" s="42"/>
      <c r="QOA14" s="42"/>
      <c r="QOC14" s="42"/>
      <c r="QOE14" s="42"/>
      <c r="QOG14" s="42"/>
      <c r="QOI14" s="42"/>
      <c r="QOK14" s="42"/>
      <c r="QOM14" s="42"/>
      <c r="QOO14" s="42"/>
      <c r="QOQ14" s="42"/>
      <c r="QOS14" s="42"/>
      <c r="QOU14" s="42"/>
      <c r="QOW14" s="42"/>
      <c r="QOY14" s="42"/>
      <c r="QPA14" s="42"/>
      <c r="QPC14" s="42"/>
      <c r="QPE14" s="42"/>
      <c r="QPG14" s="42"/>
      <c r="QPI14" s="42"/>
      <c r="QPK14" s="42"/>
      <c r="QPM14" s="42"/>
      <c r="QPO14" s="42"/>
      <c r="QPQ14" s="42"/>
      <c r="QPS14" s="42"/>
      <c r="QPU14" s="42"/>
      <c r="QPW14" s="42"/>
      <c r="QPY14" s="42"/>
      <c r="QQA14" s="42"/>
      <c r="QQC14" s="42"/>
      <c r="QQE14" s="42"/>
      <c r="QQG14" s="42"/>
      <c r="QQI14" s="42"/>
      <c r="QQK14" s="42"/>
      <c r="QQM14" s="42"/>
      <c r="QQO14" s="42"/>
      <c r="QQQ14" s="42"/>
      <c r="QQS14" s="42"/>
      <c r="QQU14" s="42"/>
      <c r="QQW14" s="42"/>
      <c r="QQY14" s="42"/>
      <c r="QRA14" s="42"/>
      <c r="QRC14" s="42"/>
      <c r="QRE14" s="42"/>
      <c r="QRG14" s="42"/>
      <c r="QRI14" s="42"/>
      <c r="QRK14" s="42"/>
      <c r="QRM14" s="42"/>
      <c r="QRO14" s="42"/>
      <c r="QRQ14" s="42"/>
      <c r="QRS14" s="42"/>
      <c r="QRU14" s="42"/>
      <c r="QRW14" s="42"/>
      <c r="QRY14" s="42"/>
      <c r="QSA14" s="42"/>
      <c r="QSC14" s="42"/>
      <c r="QSE14" s="42"/>
      <c r="QSG14" s="42"/>
      <c r="QSI14" s="42"/>
      <c r="QSK14" s="42"/>
      <c r="QSM14" s="42"/>
      <c r="QSO14" s="42"/>
      <c r="QSQ14" s="42"/>
      <c r="QSS14" s="42"/>
      <c r="QSU14" s="42"/>
      <c r="QSW14" s="42"/>
      <c r="QSY14" s="42"/>
      <c r="QTA14" s="42"/>
      <c r="QTC14" s="42"/>
      <c r="QTE14" s="42"/>
      <c r="QTG14" s="42"/>
      <c r="QTI14" s="42"/>
      <c r="QTK14" s="42"/>
      <c r="QTM14" s="42"/>
      <c r="QTO14" s="42"/>
      <c r="QTQ14" s="42"/>
      <c r="QTS14" s="42"/>
      <c r="QTU14" s="42"/>
      <c r="QTW14" s="42"/>
      <c r="QTY14" s="42"/>
      <c r="QUA14" s="42"/>
      <c r="QUC14" s="42"/>
      <c r="QUE14" s="42"/>
      <c r="QUG14" s="42"/>
      <c r="QUI14" s="42"/>
      <c r="QUK14" s="42"/>
      <c r="QUM14" s="42"/>
      <c r="QUO14" s="42"/>
      <c r="QUQ14" s="42"/>
      <c r="QUS14" s="42"/>
      <c r="QUU14" s="42"/>
      <c r="QUW14" s="42"/>
      <c r="QUY14" s="42"/>
      <c r="QVA14" s="42"/>
      <c r="QVC14" s="42"/>
      <c r="QVE14" s="42"/>
      <c r="QVG14" s="42"/>
      <c r="QVI14" s="42"/>
      <c r="QVK14" s="42"/>
      <c r="QVM14" s="42"/>
      <c r="QVO14" s="42"/>
      <c r="QVQ14" s="42"/>
      <c r="QVS14" s="42"/>
      <c r="QVU14" s="42"/>
      <c r="QVW14" s="42"/>
      <c r="QVY14" s="42"/>
      <c r="QWA14" s="42"/>
      <c r="QWC14" s="42"/>
      <c r="QWE14" s="42"/>
      <c r="QWG14" s="42"/>
      <c r="QWI14" s="42"/>
      <c r="QWK14" s="42"/>
      <c r="QWM14" s="42"/>
      <c r="QWO14" s="42"/>
      <c r="QWQ14" s="42"/>
      <c r="QWS14" s="42"/>
      <c r="QWU14" s="42"/>
      <c r="QWW14" s="42"/>
      <c r="QWY14" s="42"/>
      <c r="QXA14" s="42"/>
      <c r="QXC14" s="42"/>
      <c r="QXE14" s="42"/>
      <c r="QXG14" s="42"/>
      <c r="QXI14" s="42"/>
      <c r="QXK14" s="42"/>
      <c r="QXM14" s="42"/>
      <c r="QXO14" s="42"/>
      <c r="QXQ14" s="42"/>
      <c r="QXS14" s="42"/>
      <c r="QXU14" s="42"/>
      <c r="QXW14" s="42"/>
      <c r="QXY14" s="42"/>
      <c r="QYA14" s="42"/>
      <c r="QYC14" s="42"/>
      <c r="QYE14" s="42"/>
      <c r="QYG14" s="42"/>
      <c r="QYI14" s="42"/>
      <c r="QYK14" s="42"/>
      <c r="QYM14" s="42"/>
      <c r="QYO14" s="42"/>
      <c r="QYQ14" s="42"/>
      <c r="QYS14" s="42"/>
      <c r="QYU14" s="42"/>
      <c r="QYW14" s="42"/>
      <c r="QYY14" s="42"/>
      <c r="QZA14" s="42"/>
      <c r="QZC14" s="42"/>
      <c r="QZE14" s="42"/>
      <c r="QZG14" s="42"/>
      <c r="QZI14" s="42"/>
      <c r="QZK14" s="42"/>
      <c r="QZM14" s="42"/>
      <c r="QZO14" s="42"/>
      <c r="QZQ14" s="42"/>
      <c r="QZS14" s="42"/>
      <c r="QZU14" s="42"/>
      <c r="QZW14" s="42"/>
      <c r="QZY14" s="42"/>
      <c r="RAA14" s="42"/>
      <c r="RAC14" s="42"/>
      <c r="RAE14" s="42"/>
      <c r="RAG14" s="42"/>
      <c r="RAI14" s="42"/>
      <c r="RAK14" s="42"/>
      <c r="RAM14" s="42"/>
      <c r="RAO14" s="42"/>
      <c r="RAQ14" s="42"/>
      <c r="RAS14" s="42"/>
      <c r="RAU14" s="42"/>
      <c r="RAW14" s="42"/>
      <c r="RAY14" s="42"/>
      <c r="RBA14" s="42"/>
      <c r="RBC14" s="42"/>
      <c r="RBE14" s="42"/>
      <c r="RBG14" s="42"/>
      <c r="RBI14" s="42"/>
      <c r="RBK14" s="42"/>
      <c r="RBM14" s="42"/>
      <c r="RBO14" s="42"/>
      <c r="RBQ14" s="42"/>
      <c r="RBS14" s="42"/>
      <c r="RBU14" s="42"/>
      <c r="RBW14" s="42"/>
      <c r="RBY14" s="42"/>
      <c r="RCA14" s="42"/>
      <c r="RCC14" s="42"/>
      <c r="RCE14" s="42"/>
      <c r="RCG14" s="42"/>
      <c r="RCI14" s="42"/>
      <c r="RCK14" s="42"/>
      <c r="RCM14" s="42"/>
      <c r="RCO14" s="42"/>
      <c r="RCQ14" s="42"/>
      <c r="RCS14" s="42"/>
      <c r="RCU14" s="42"/>
      <c r="RCW14" s="42"/>
      <c r="RCY14" s="42"/>
      <c r="RDA14" s="42"/>
      <c r="RDC14" s="42"/>
      <c r="RDE14" s="42"/>
      <c r="RDG14" s="42"/>
      <c r="RDI14" s="42"/>
      <c r="RDK14" s="42"/>
      <c r="RDM14" s="42"/>
      <c r="RDO14" s="42"/>
      <c r="RDQ14" s="42"/>
      <c r="RDS14" s="42"/>
      <c r="RDU14" s="42"/>
      <c r="RDW14" s="42"/>
      <c r="RDY14" s="42"/>
      <c r="REA14" s="42"/>
      <c r="REC14" s="42"/>
      <c r="REE14" s="42"/>
      <c r="REG14" s="42"/>
      <c r="REI14" s="42"/>
      <c r="REK14" s="42"/>
      <c r="REM14" s="42"/>
      <c r="REO14" s="42"/>
      <c r="REQ14" s="42"/>
      <c r="RES14" s="42"/>
      <c r="REU14" s="42"/>
      <c r="REW14" s="42"/>
      <c r="REY14" s="42"/>
      <c r="RFA14" s="42"/>
      <c r="RFC14" s="42"/>
      <c r="RFE14" s="42"/>
      <c r="RFG14" s="42"/>
      <c r="RFI14" s="42"/>
      <c r="RFK14" s="42"/>
      <c r="RFM14" s="42"/>
      <c r="RFO14" s="42"/>
      <c r="RFQ14" s="42"/>
      <c r="RFS14" s="42"/>
      <c r="RFU14" s="42"/>
      <c r="RFW14" s="42"/>
      <c r="RFY14" s="42"/>
      <c r="RGA14" s="42"/>
      <c r="RGC14" s="42"/>
      <c r="RGE14" s="42"/>
      <c r="RGG14" s="42"/>
      <c r="RGI14" s="42"/>
      <c r="RGK14" s="42"/>
      <c r="RGM14" s="42"/>
      <c r="RGO14" s="42"/>
      <c r="RGQ14" s="42"/>
      <c r="RGS14" s="42"/>
      <c r="RGU14" s="42"/>
      <c r="RGW14" s="42"/>
      <c r="RGY14" s="42"/>
      <c r="RHA14" s="42"/>
      <c r="RHC14" s="42"/>
      <c r="RHE14" s="42"/>
      <c r="RHG14" s="42"/>
      <c r="RHI14" s="42"/>
      <c r="RHK14" s="42"/>
      <c r="RHM14" s="42"/>
      <c r="RHO14" s="42"/>
      <c r="RHQ14" s="42"/>
      <c r="RHS14" s="42"/>
      <c r="RHU14" s="42"/>
      <c r="RHW14" s="42"/>
      <c r="RHY14" s="42"/>
      <c r="RIA14" s="42"/>
      <c r="RIC14" s="42"/>
      <c r="RIE14" s="42"/>
      <c r="RIG14" s="42"/>
      <c r="RII14" s="42"/>
      <c r="RIK14" s="42"/>
      <c r="RIM14" s="42"/>
      <c r="RIO14" s="42"/>
      <c r="RIQ14" s="42"/>
      <c r="RIS14" s="42"/>
      <c r="RIU14" s="42"/>
      <c r="RIW14" s="42"/>
      <c r="RIY14" s="42"/>
      <c r="RJA14" s="42"/>
      <c r="RJC14" s="42"/>
      <c r="RJE14" s="42"/>
      <c r="RJG14" s="42"/>
      <c r="RJI14" s="42"/>
      <c r="RJK14" s="42"/>
      <c r="RJM14" s="42"/>
      <c r="RJO14" s="42"/>
      <c r="RJQ14" s="42"/>
      <c r="RJS14" s="42"/>
      <c r="RJU14" s="42"/>
      <c r="RJW14" s="42"/>
      <c r="RJY14" s="42"/>
      <c r="RKA14" s="42"/>
      <c r="RKC14" s="42"/>
      <c r="RKE14" s="42"/>
      <c r="RKG14" s="42"/>
      <c r="RKI14" s="42"/>
      <c r="RKK14" s="42"/>
      <c r="RKM14" s="42"/>
      <c r="RKO14" s="42"/>
      <c r="RKQ14" s="42"/>
      <c r="RKS14" s="42"/>
      <c r="RKU14" s="42"/>
      <c r="RKW14" s="42"/>
      <c r="RKY14" s="42"/>
      <c r="RLA14" s="42"/>
      <c r="RLC14" s="42"/>
      <c r="RLE14" s="42"/>
      <c r="RLG14" s="42"/>
      <c r="RLI14" s="42"/>
      <c r="RLK14" s="42"/>
      <c r="RLM14" s="42"/>
      <c r="RLO14" s="42"/>
      <c r="RLQ14" s="42"/>
      <c r="RLS14" s="42"/>
      <c r="RLU14" s="42"/>
      <c r="RLW14" s="42"/>
      <c r="RLY14" s="42"/>
      <c r="RMA14" s="42"/>
      <c r="RMC14" s="42"/>
      <c r="RME14" s="42"/>
      <c r="RMG14" s="42"/>
      <c r="RMI14" s="42"/>
      <c r="RMK14" s="42"/>
      <c r="RMM14" s="42"/>
      <c r="RMO14" s="42"/>
      <c r="RMQ14" s="42"/>
      <c r="RMS14" s="42"/>
      <c r="RMU14" s="42"/>
      <c r="RMW14" s="42"/>
      <c r="RMY14" s="42"/>
      <c r="RNA14" s="42"/>
      <c r="RNC14" s="42"/>
      <c r="RNE14" s="42"/>
      <c r="RNG14" s="42"/>
      <c r="RNI14" s="42"/>
      <c r="RNK14" s="42"/>
      <c r="RNM14" s="42"/>
      <c r="RNO14" s="42"/>
      <c r="RNQ14" s="42"/>
      <c r="RNS14" s="42"/>
      <c r="RNU14" s="42"/>
      <c r="RNW14" s="42"/>
      <c r="RNY14" s="42"/>
      <c r="ROA14" s="42"/>
      <c r="ROC14" s="42"/>
      <c r="ROE14" s="42"/>
      <c r="ROG14" s="42"/>
      <c r="ROI14" s="42"/>
      <c r="ROK14" s="42"/>
      <c r="ROM14" s="42"/>
      <c r="ROO14" s="42"/>
      <c r="ROQ14" s="42"/>
      <c r="ROS14" s="42"/>
      <c r="ROU14" s="42"/>
      <c r="ROW14" s="42"/>
      <c r="ROY14" s="42"/>
      <c r="RPA14" s="42"/>
      <c r="RPC14" s="42"/>
      <c r="RPE14" s="42"/>
      <c r="RPG14" s="42"/>
      <c r="RPI14" s="42"/>
      <c r="RPK14" s="42"/>
      <c r="RPM14" s="42"/>
      <c r="RPO14" s="42"/>
      <c r="RPQ14" s="42"/>
      <c r="RPS14" s="42"/>
      <c r="RPU14" s="42"/>
      <c r="RPW14" s="42"/>
      <c r="RPY14" s="42"/>
      <c r="RQA14" s="42"/>
      <c r="RQC14" s="42"/>
      <c r="RQE14" s="42"/>
      <c r="RQG14" s="42"/>
      <c r="RQI14" s="42"/>
      <c r="RQK14" s="42"/>
      <c r="RQM14" s="42"/>
      <c r="RQO14" s="42"/>
      <c r="RQQ14" s="42"/>
      <c r="RQS14" s="42"/>
      <c r="RQU14" s="42"/>
      <c r="RQW14" s="42"/>
      <c r="RQY14" s="42"/>
      <c r="RRA14" s="42"/>
      <c r="RRC14" s="42"/>
      <c r="RRE14" s="42"/>
      <c r="RRG14" s="42"/>
      <c r="RRI14" s="42"/>
      <c r="RRK14" s="42"/>
      <c r="RRM14" s="42"/>
      <c r="RRO14" s="42"/>
      <c r="RRQ14" s="42"/>
      <c r="RRS14" s="42"/>
      <c r="RRU14" s="42"/>
      <c r="RRW14" s="42"/>
      <c r="RRY14" s="42"/>
      <c r="RSA14" s="42"/>
      <c r="RSC14" s="42"/>
      <c r="RSE14" s="42"/>
      <c r="RSG14" s="42"/>
      <c r="RSI14" s="42"/>
      <c r="RSK14" s="42"/>
      <c r="RSM14" s="42"/>
      <c r="RSO14" s="42"/>
      <c r="RSQ14" s="42"/>
      <c r="RSS14" s="42"/>
      <c r="RSU14" s="42"/>
      <c r="RSW14" s="42"/>
      <c r="RSY14" s="42"/>
      <c r="RTA14" s="42"/>
      <c r="RTC14" s="42"/>
      <c r="RTE14" s="42"/>
      <c r="RTG14" s="42"/>
      <c r="RTI14" s="42"/>
      <c r="RTK14" s="42"/>
      <c r="RTM14" s="42"/>
      <c r="RTO14" s="42"/>
      <c r="RTQ14" s="42"/>
      <c r="RTS14" s="42"/>
      <c r="RTU14" s="42"/>
      <c r="RTW14" s="42"/>
      <c r="RTY14" s="42"/>
      <c r="RUA14" s="42"/>
      <c r="RUC14" s="42"/>
      <c r="RUE14" s="42"/>
      <c r="RUG14" s="42"/>
      <c r="RUI14" s="42"/>
      <c r="RUK14" s="42"/>
      <c r="RUM14" s="42"/>
      <c r="RUO14" s="42"/>
      <c r="RUQ14" s="42"/>
      <c r="RUS14" s="42"/>
      <c r="RUU14" s="42"/>
      <c r="RUW14" s="42"/>
      <c r="RUY14" s="42"/>
      <c r="RVA14" s="42"/>
      <c r="RVC14" s="42"/>
      <c r="RVE14" s="42"/>
      <c r="RVG14" s="42"/>
      <c r="RVI14" s="42"/>
      <c r="RVK14" s="42"/>
      <c r="RVM14" s="42"/>
      <c r="RVO14" s="42"/>
      <c r="RVQ14" s="42"/>
      <c r="RVS14" s="42"/>
      <c r="RVU14" s="42"/>
      <c r="RVW14" s="42"/>
      <c r="RVY14" s="42"/>
      <c r="RWA14" s="42"/>
      <c r="RWC14" s="42"/>
      <c r="RWE14" s="42"/>
      <c r="RWG14" s="42"/>
      <c r="RWI14" s="42"/>
      <c r="RWK14" s="42"/>
      <c r="RWM14" s="42"/>
      <c r="RWO14" s="42"/>
      <c r="RWQ14" s="42"/>
      <c r="RWS14" s="42"/>
      <c r="RWU14" s="42"/>
      <c r="RWW14" s="42"/>
      <c r="RWY14" s="42"/>
      <c r="RXA14" s="42"/>
      <c r="RXC14" s="42"/>
      <c r="RXE14" s="42"/>
      <c r="RXG14" s="42"/>
      <c r="RXI14" s="42"/>
      <c r="RXK14" s="42"/>
      <c r="RXM14" s="42"/>
      <c r="RXO14" s="42"/>
      <c r="RXQ14" s="42"/>
      <c r="RXS14" s="42"/>
      <c r="RXU14" s="42"/>
      <c r="RXW14" s="42"/>
      <c r="RXY14" s="42"/>
      <c r="RYA14" s="42"/>
      <c r="RYC14" s="42"/>
      <c r="RYE14" s="42"/>
      <c r="RYG14" s="42"/>
      <c r="RYI14" s="42"/>
      <c r="RYK14" s="42"/>
      <c r="RYM14" s="42"/>
      <c r="RYO14" s="42"/>
      <c r="RYQ14" s="42"/>
      <c r="RYS14" s="42"/>
      <c r="RYU14" s="42"/>
      <c r="RYW14" s="42"/>
      <c r="RYY14" s="42"/>
      <c r="RZA14" s="42"/>
      <c r="RZC14" s="42"/>
      <c r="RZE14" s="42"/>
      <c r="RZG14" s="42"/>
      <c r="RZI14" s="42"/>
      <c r="RZK14" s="42"/>
      <c r="RZM14" s="42"/>
      <c r="RZO14" s="42"/>
      <c r="RZQ14" s="42"/>
      <c r="RZS14" s="42"/>
      <c r="RZU14" s="42"/>
      <c r="RZW14" s="42"/>
      <c r="RZY14" s="42"/>
      <c r="SAA14" s="42"/>
      <c r="SAC14" s="42"/>
      <c r="SAE14" s="42"/>
      <c r="SAG14" s="42"/>
      <c r="SAI14" s="42"/>
      <c r="SAK14" s="42"/>
      <c r="SAM14" s="42"/>
      <c r="SAO14" s="42"/>
      <c r="SAQ14" s="42"/>
      <c r="SAS14" s="42"/>
      <c r="SAU14" s="42"/>
      <c r="SAW14" s="42"/>
      <c r="SAY14" s="42"/>
      <c r="SBA14" s="42"/>
      <c r="SBC14" s="42"/>
      <c r="SBE14" s="42"/>
      <c r="SBG14" s="42"/>
      <c r="SBI14" s="42"/>
      <c r="SBK14" s="42"/>
      <c r="SBM14" s="42"/>
      <c r="SBO14" s="42"/>
      <c r="SBQ14" s="42"/>
      <c r="SBS14" s="42"/>
      <c r="SBU14" s="42"/>
      <c r="SBW14" s="42"/>
      <c r="SBY14" s="42"/>
      <c r="SCA14" s="42"/>
      <c r="SCC14" s="42"/>
      <c r="SCE14" s="42"/>
      <c r="SCG14" s="42"/>
      <c r="SCI14" s="42"/>
      <c r="SCK14" s="42"/>
      <c r="SCM14" s="42"/>
      <c r="SCO14" s="42"/>
      <c r="SCQ14" s="42"/>
      <c r="SCS14" s="42"/>
      <c r="SCU14" s="42"/>
      <c r="SCW14" s="42"/>
      <c r="SCY14" s="42"/>
      <c r="SDA14" s="42"/>
      <c r="SDC14" s="42"/>
      <c r="SDE14" s="42"/>
      <c r="SDG14" s="42"/>
      <c r="SDI14" s="42"/>
      <c r="SDK14" s="42"/>
      <c r="SDM14" s="42"/>
      <c r="SDO14" s="42"/>
      <c r="SDQ14" s="42"/>
      <c r="SDS14" s="42"/>
      <c r="SDU14" s="42"/>
      <c r="SDW14" s="42"/>
      <c r="SDY14" s="42"/>
      <c r="SEA14" s="42"/>
      <c r="SEC14" s="42"/>
      <c r="SEE14" s="42"/>
      <c r="SEG14" s="42"/>
      <c r="SEI14" s="42"/>
      <c r="SEK14" s="42"/>
      <c r="SEM14" s="42"/>
      <c r="SEO14" s="42"/>
      <c r="SEQ14" s="42"/>
      <c r="SES14" s="42"/>
      <c r="SEU14" s="42"/>
      <c r="SEW14" s="42"/>
      <c r="SEY14" s="42"/>
      <c r="SFA14" s="42"/>
      <c r="SFC14" s="42"/>
      <c r="SFE14" s="42"/>
      <c r="SFG14" s="42"/>
      <c r="SFI14" s="42"/>
      <c r="SFK14" s="42"/>
      <c r="SFM14" s="42"/>
      <c r="SFO14" s="42"/>
      <c r="SFQ14" s="42"/>
      <c r="SFS14" s="42"/>
      <c r="SFU14" s="42"/>
      <c r="SFW14" s="42"/>
      <c r="SFY14" s="42"/>
      <c r="SGA14" s="42"/>
      <c r="SGC14" s="42"/>
      <c r="SGE14" s="42"/>
      <c r="SGG14" s="42"/>
      <c r="SGI14" s="42"/>
      <c r="SGK14" s="42"/>
      <c r="SGM14" s="42"/>
      <c r="SGO14" s="42"/>
      <c r="SGQ14" s="42"/>
      <c r="SGS14" s="42"/>
      <c r="SGU14" s="42"/>
      <c r="SGW14" s="42"/>
      <c r="SGY14" s="42"/>
      <c r="SHA14" s="42"/>
      <c r="SHC14" s="42"/>
      <c r="SHE14" s="42"/>
      <c r="SHG14" s="42"/>
      <c r="SHI14" s="42"/>
      <c r="SHK14" s="42"/>
      <c r="SHM14" s="42"/>
      <c r="SHO14" s="42"/>
      <c r="SHQ14" s="42"/>
      <c r="SHS14" s="42"/>
      <c r="SHU14" s="42"/>
      <c r="SHW14" s="42"/>
      <c r="SHY14" s="42"/>
      <c r="SIA14" s="42"/>
      <c r="SIC14" s="42"/>
      <c r="SIE14" s="42"/>
      <c r="SIG14" s="42"/>
      <c r="SII14" s="42"/>
      <c r="SIK14" s="42"/>
      <c r="SIM14" s="42"/>
      <c r="SIO14" s="42"/>
      <c r="SIQ14" s="42"/>
      <c r="SIS14" s="42"/>
      <c r="SIU14" s="42"/>
      <c r="SIW14" s="42"/>
      <c r="SIY14" s="42"/>
      <c r="SJA14" s="42"/>
      <c r="SJC14" s="42"/>
      <c r="SJE14" s="42"/>
      <c r="SJG14" s="42"/>
      <c r="SJI14" s="42"/>
      <c r="SJK14" s="42"/>
      <c r="SJM14" s="42"/>
      <c r="SJO14" s="42"/>
      <c r="SJQ14" s="42"/>
      <c r="SJS14" s="42"/>
      <c r="SJU14" s="42"/>
      <c r="SJW14" s="42"/>
      <c r="SJY14" s="42"/>
      <c r="SKA14" s="42"/>
      <c r="SKC14" s="42"/>
      <c r="SKE14" s="42"/>
      <c r="SKG14" s="42"/>
      <c r="SKI14" s="42"/>
      <c r="SKK14" s="42"/>
      <c r="SKM14" s="42"/>
      <c r="SKO14" s="42"/>
      <c r="SKQ14" s="42"/>
      <c r="SKS14" s="42"/>
      <c r="SKU14" s="42"/>
      <c r="SKW14" s="42"/>
      <c r="SKY14" s="42"/>
      <c r="SLA14" s="42"/>
      <c r="SLC14" s="42"/>
      <c r="SLE14" s="42"/>
      <c r="SLG14" s="42"/>
      <c r="SLI14" s="42"/>
      <c r="SLK14" s="42"/>
      <c r="SLM14" s="42"/>
      <c r="SLO14" s="42"/>
      <c r="SLQ14" s="42"/>
      <c r="SLS14" s="42"/>
      <c r="SLU14" s="42"/>
      <c r="SLW14" s="42"/>
      <c r="SLY14" s="42"/>
      <c r="SMA14" s="42"/>
      <c r="SMC14" s="42"/>
      <c r="SME14" s="42"/>
      <c r="SMG14" s="42"/>
      <c r="SMI14" s="42"/>
      <c r="SMK14" s="42"/>
      <c r="SMM14" s="42"/>
      <c r="SMO14" s="42"/>
      <c r="SMQ14" s="42"/>
      <c r="SMS14" s="42"/>
      <c r="SMU14" s="42"/>
      <c r="SMW14" s="42"/>
      <c r="SMY14" s="42"/>
      <c r="SNA14" s="42"/>
      <c r="SNC14" s="42"/>
      <c r="SNE14" s="42"/>
      <c r="SNG14" s="42"/>
      <c r="SNI14" s="42"/>
      <c r="SNK14" s="42"/>
      <c r="SNM14" s="42"/>
      <c r="SNO14" s="42"/>
      <c r="SNQ14" s="42"/>
      <c r="SNS14" s="42"/>
      <c r="SNU14" s="42"/>
      <c r="SNW14" s="42"/>
      <c r="SNY14" s="42"/>
      <c r="SOA14" s="42"/>
      <c r="SOC14" s="42"/>
      <c r="SOE14" s="42"/>
      <c r="SOG14" s="42"/>
      <c r="SOI14" s="42"/>
      <c r="SOK14" s="42"/>
      <c r="SOM14" s="42"/>
      <c r="SOO14" s="42"/>
      <c r="SOQ14" s="42"/>
      <c r="SOS14" s="42"/>
      <c r="SOU14" s="42"/>
      <c r="SOW14" s="42"/>
      <c r="SOY14" s="42"/>
      <c r="SPA14" s="42"/>
      <c r="SPC14" s="42"/>
      <c r="SPE14" s="42"/>
      <c r="SPG14" s="42"/>
      <c r="SPI14" s="42"/>
      <c r="SPK14" s="42"/>
      <c r="SPM14" s="42"/>
      <c r="SPO14" s="42"/>
      <c r="SPQ14" s="42"/>
      <c r="SPS14" s="42"/>
      <c r="SPU14" s="42"/>
      <c r="SPW14" s="42"/>
      <c r="SPY14" s="42"/>
      <c r="SQA14" s="42"/>
      <c r="SQC14" s="42"/>
      <c r="SQE14" s="42"/>
      <c r="SQG14" s="42"/>
      <c r="SQI14" s="42"/>
      <c r="SQK14" s="42"/>
      <c r="SQM14" s="42"/>
      <c r="SQO14" s="42"/>
      <c r="SQQ14" s="42"/>
      <c r="SQS14" s="42"/>
      <c r="SQU14" s="42"/>
      <c r="SQW14" s="42"/>
      <c r="SQY14" s="42"/>
      <c r="SRA14" s="42"/>
      <c r="SRC14" s="42"/>
      <c r="SRE14" s="42"/>
      <c r="SRG14" s="42"/>
      <c r="SRI14" s="42"/>
      <c r="SRK14" s="42"/>
      <c r="SRM14" s="42"/>
      <c r="SRO14" s="42"/>
      <c r="SRQ14" s="42"/>
      <c r="SRS14" s="42"/>
      <c r="SRU14" s="42"/>
      <c r="SRW14" s="42"/>
      <c r="SRY14" s="42"/>
      <c r="SSA14" s="42"/>
      <c r="SSC14" s="42"/>
      <c r="SSE14" s="42"/>
      <c r="SSG14" s="42"/>
      <c r="SSI14" s="42"/>
      <c r="SSK14" s="42"/>
      <c r="SSM14" s="42"/>
      <c r="SSO14" s="42"/>
      <c r="SSQ14" s="42"/>
      <c r="SSS14" s="42"/>
      <c r="SSU14" s="42"/>
      <c r="SSW14" s="42"/>
      <c r="SSY14" s="42"/>
      <c r="STA14" s="42"/>
      <c r="STC14" s="42"/>
      <c r="STE14" s="42"/>
      <c r="STG14" s="42"/>
      <c r="STI14" s="42"/>
      <c r="STK14" s="42"/>
      <c r="STM14" s="42"/>
      <c r="STO14" s="42"/>
      <c r="STQ14" s="42"/>
      <c r="STS14" s="42"/>
      <c r="STU14" s="42"/>
      <c r="STW14" s="42"/>
      <c r="STY14" s="42"/>
      <c r="SUA14" s="42"/>
      <c r="SUC14" s="42"/>
      <c r="SUE14" s="42"/>
      <c r="SUG14" s="42"/>
      <c r="SUI14" s="42"/>
      <c r="SUK14" s="42"/>
      <c r="SUM14" s="42"/>
      <c r="SUO14" s="42"/>
      <c r="SUQ14" s="42"/>
      <c r="SUS14" s="42"/>
      <c r="SUU14" s="42"/>
      <c r="SUW14" s="42"/>
      <c r="SUY14" s="42"/>
      <c r="SVA14" s="42"/>
      <c r="SVC14" s="42"/>
      <c r="SVE14" s="42"/>
      <c r="SVG14" s="42"/>
      <c r="SVI14" s="42"/>
      <c r="SVK14" s="42"/>
      <c r="SVM14" s="42"/>
      <c r="SVO14" s="42"/>
      <c r="SVQ14" s="42"/>
      <c r="SVS14" s="42"/>
      <c r="SVU14" s="42"/>
      <c r="SVW14" s="42"/>
      <c r="SVY14" s="42"/>
      <c r="SWA14" s="42"/>
      <c r="SWC14" s="42"/>
      <c r="SWE14" s="42"/>
      <c r="SWG14" s="42"/>
      <c r="SWI14" s="42"/>
      <c r="SWK14" s="42"/>
      <c r="SWM14" s="42"/>
      <c r="SWO14" s="42"/>
      <c r="SWQ14" s="42"/>
      <c r="SWS14" s="42"/>
      <c r="SWU14" s="42"/>
      <c r="SWW14" s="42"/>
      <c r="SWY14" s="42"/>
      <c r="SXA14" s="42"/>
      <c r="SXC14" s="42"/>
      <c r="SXE14" s="42"/>
      <c r="SXG14" s="42"/>
      <c r="SXI14" s="42"/>
      <c r="SXK14" s="42"/>
      <c r="SXM14" s="42"/>
      <c r="SXO14" s="42"/>
      <c r="SXQ14" s="42"/>
      <c r="SXS14" s="42"/>
      <c r="SXU14" s="42"/>
      <c r="SXW14" s="42"/>
      <c r="SXY14" s="42"/>
      <c r="SYA14" s="42"/>
      <c r="SYC14" s="42"/>
      <c r="SYE14" s="42"/>
      <c r="SYG14" s="42"/>
      <c r="SYI14" s="42"/>
      <c r="SYK14" s="42"/>
      <c r="SYM14" s="42"/>
      <c r="SYO14" s="42"/>
      <c r="SYQ14" s="42"/>
      <c r="SYS14" s="42"/>
      <c r="SYU14" s="42"/>
      <c r="SYW14" s="42"/>
      <c r="SYY14" s="42"/>
      <c r="SZA14" s="42"/>
      <c r="SZC14" s="42"/>
      <c r="SZE14" s="42"/>
      <c r="SZG14" s="42"/>
      <c r="SZI14" s="42"/>
      <c r="SZK14" s="42"/>
      <c r="SZM14" s="42"/>
      <c r="SZO14" s="42"/>
      <c r="SZQ14" s="42"/>
      <c r="SZS14" s="42"/>
      <c r="SZU14" s="42"/>
      <c r="SZW14" s="42"/>
      <c r="SZY14" s="42"/>
      <c r="TAA14" s="42"/>
      <c r="TAC14" s="42"/>
      <c r="TAE14" s="42"/>
      <c r="TAG14" s="42"/>
      <c r="TAI14" s="42"/>
      <c r="TAK14" s="42"/>
      <c r="TAM14" s="42"/>
      <c r="TAO14" s="42"/>
      <c r="TAQ14" s="42"/>
      <c r="TAS14" s="42"/>
      <c r="TAU14" s="42"/>
      <c r="TAW14" s="42"/>
      <c r="TAY14" s="42"/>
      <c r="TBA14" s="42"/>
      <c r="TBC14" s="42"/>
      <c r="TBE14" s="42"/>
      <c r="TBG14" s="42"/>
      <c r="TBI14" s="42"/>
      <c r="TBK14" s="42"/>
      <c r="TBM14" s="42"/>
      <c r="TBO14" s="42"/>
      <c r="TBQ14" s="42"/>
      <c r="TBS14" s="42"/>
      <c r="TBU14" s="42"/>
      <c r="TBW14" s="42"/>
      <c r="TBY14" s="42"/>
      <c r="TCA14" s="42"/>
      <c r="TCC14" s="42"/>
      <c r="TCE14" s="42"/>
      <c r="TCG14" s="42"/>
      <c r="TCI14" s="42"/>
      <c r="TCK14" s="42"/>
      <c r="TCM14" s="42"/>
      <c r="TCO14" s="42"/>
      <c r="TCQ14" s="42"/>
      <c r="TCS14" s="42"/>
      <c r="TCU14" s="42"/>
      <c r="TCW14" s="42"/>
      <c r="TCY14" s="42"/>
      <c r="TDA14" s="42"/>
      <c r="TDC14" s="42"/>
      <c r="TDE14" s="42"/>
      <c r="TDG14" s="42"/>
      <c r="TDI14" s="42"/>
      <c r="TDK14" s="42"/>
      <c r="TDM14" s="42"/>
      <c r="TDO14" s="42"/>
      <c r="TDQ14" s="42"/>
      <c r="TDS14" s="42"/>
      <c r="TDU14" s="42"/>
      <c r="TDW14" s="42"/>
      <c r="TDY14" s="42"/>
      <c r="TEA14" s="42"/>
      <c r="TEC14" s="42"/>
      <c r="TEE14" s="42"/>
      <c r="TEG14" s="42"/>
      <c r="TEI14" s="42"/>
      <c r="TEK14" s="42"/>
      <c r="TEM14" s="42"/>
      <c r="TEO14" s="42"/>
      <c r="TEQ14" s="42"/>
      <c r="TES14" s="42"/>
      <c r="TEU14" s="42"/>
      <c r="TEW14" s="42"/>
      <c r="TEY14" s="42"/>
      <c r="TFA14" s="42"/>
      <c r="TFC14" s="42"/>
      <c r="TFE14" s="42"/>
      <c r="TFG14" s="42"/>
      <c r="TFI14" s="42"/>
      <c r="TFK14" s="42"/>
      <c r="TFM14" s="42"/>
      <c r="TFO14" s="42"/>
      <c r="TFQ14" s="42"/>
      <c r="TFS14" s="42"/>
      <c r="TFU14" s="42"/>
      <c r="TFW14" s="42"/>
      <c r="TFY14" s="42"/>
      <c r="TGA14" s="42"/>
      <c r="TGC14" s="42"/>
      <c r="TGE14" s="42"/>
      <c r="TGG14" s="42"/>
      <c r="TGI14" s="42"/>
      <c r="TGK14" s="42"/>
      <c r="TGM14" s="42"/>
      <c r="TGO14" s="42"/>
      <c r="TGQ14" s="42"/>
      <c r="TGS14" s="42"/>
      <c r="TGU14" s="42"/>
      <c r="TGW14" s="42"/>
      <c r="TGY14" s="42"/>
      <c r="THA14" s="42"/>
      <c r="THC14" s="42"/>
      <c r="THE14" s="42"/>
      <c r="THG14" s="42"/>
      <c r="THI14" s="42"/>
      <c r="THK14" s="42"/>
      <c r="THM14" s="42"/>
      <c r="THO14" s="42"/>
      <c r="THQ14" s="42"/>
      <c r="THS14" s="42"/>
      <c r="THU14" s="42"/>
      <c r="THW14" s="42"/>
      <c r="THY14" s="42"/>
      <c r="TIA14" s="42"/>
      <c r="TIC14" s="42"/>
      <c r="TIE14" s="42"/>
      <c r="TIG14" s="42"/>
      <c r="TII14" s="42"/>
      <c r="TIK14" s="42"/>
      <c r="TIM14" s="42"/>
      <c r="TIO14" s="42"/>
      <c r="TIQ14" s="42"/>
      <c r="TIS14" s="42"/>
      <c r="TIU14" s="42"/>
      <c r="TIW14" s="42"/>
      <c r="TIY14" s="42"/>
      <c r="TJA14" s="42"/>
      <c r="TJC14" s="42"/>
      <c r="TJE14" s="42"/>
      <c r="TJG14" s="42"/>
      <c r="TJI14" s="42"/>
      <c r="TJK14" s="42"/>
      <c r="TJM14" s="42"/>
      <c r="TJO14" s="42"/>
      <c r="TJQ14" s="42"/>
      <c r="TJS14" s="42"/>
      <c r="TJU14" s="42"/>
      <c r="TJW14" s="42"/>
      <c r="TJY14" s="42"/>
      <c r="TKA14" s="42"/>
      <c r="TKC14" s="42"/>
      <c r="TKE14" s="42"/>
      <c r="TKG14" s="42"/>
      <c r="TKI14" s="42"/>
      <c r="TKK14" s="42"/>
      <c r="TKM14" s="42"/>
      <c r="TKO14" s="42"/>
      <c r="TKQ14" s="42"/>
      <c r="TKS14" s="42"/>
      <c r="TKU14" s="42"/>
      <c r="TKW14" s="42"/>
      <c r="TKY14" s="42"/>
      <c r="TLA14" s="42"/>
      <c r="TLC14" s="42"/>
      <c r="TLE14" s="42"/>
      <c r="TLG14" s="42"/>
      <c r="TLI14" s="42"/>
      <c r="TLK14" s="42"/>
      <c r="TLM14" s="42"/>
      <c r="TLO14" s="42"/>
      <c r="TLQ14" s="42"/>
      <c r="TLS14" s="42"/>
      <c r="TLU14" s="42"/>
      <c r="TLW14" s="42"/>
      <c r="TLY14" s="42"/>
      <c r="TMA14" s="42"/>
      <c r="TMC14" s="42"/>
      <c r="TME14" s="42"/>
      <c r="TMG14" s="42"/>
      <c r="TMI14" s="42"/>
      <c r="TMK14" s="42"/>
      <c r="TMM14" s="42"/>
      <c r="TMO14" s="42"/>
      <c r="TMQ14" s="42"/>
      <c r="TMS14" s="42"/>
      <c r="TMU14" s="42"/>
      <c r="TMW14" s="42"/>
      <c r="TMY14" s="42"/>
      <c r="TNA14" s="42"/>
      <c r="TNC14" s="42"/>
      <c r="TNE14" s="42"/>
      <c r="TNG14" s="42"/>
      <c r="TNI14" s="42"/>
      <c r="TNK14" s="42"/>
      <c r="TNM14" s="42"/>
      <c r="TNO14" s="42"/>
      <c r="TNQ14" s="42"/>
      <c r="TNS14" s="42"/>
      <c r="TNU14" s="42"/>
      <c r="TNW14" s="42"/>
      <c r="TNY14" s="42"/>
      <c r="TOA14" s="42"/>
      <c r="TOC14" s="42"/>
      <c r="TOE14" s="42"/>
      <c r="TOG14" s="42"/>
      <c r="TOI14" s="42"/>
      <c r="TOK14" s="42"/>
      <c r="TOM14" s="42"/>
      <c r="TOO14" s="42"/>
      <c r="TOQ14" s="42"/>
      <c r="TOS14" s="42"/>
      <c r="TOU14" s="42"/>
      <c r="TOW14" s="42"/>
      <c r="TOY14" s="42"/>
      <c r="TPA14" s="42"/>
      <c r="TPC14" s="42"/>
      <c r="TPE14" s="42"/>
      <c r="TPG14" s="42"/>
      <c r="TPI14" s="42"/>
      <c r="TPK14" s="42"/>
      <c r="TPM14" s="42"/>
      <c r="TPO14" s="42"/>
      <c r="TPQ14" s="42"/>
      <c r="TPS14" s="42"/>
      <c r="TPU14" s="42"/>
      <c r="TPW14" s="42"/>
      <c r="TPY14" s="42"/>
      <c r="TQA14" s="42"/>
      <c r="TQC14" s="42"/>
      <c r="TQE14" s="42"/>
      <c r="TQG14" s="42"/>
      <c r="TQI14" s="42"/>
      <c r="TQK14" s="42"/>
      <c r="TQM14" s="42"/>
      <c r="TQO14" s="42"/>
      <c r="TQQ14" s="42"/>
      <c r="TQS14" s="42"/>
      <c r="TQU14" s="42"/>
      <c r="TQW14" s="42"/>
      <c r="TQY14" s="42"/>
      <c r="TRA14" s="42"/>
      <c r="TRC14" s="42"/>
      <c r="TRE14" s="42"/>
      <c r="TRG14" s="42"/>
      <c r="TRI14" s="42"/>
      <c r="TRK14" s="42"/>
      <c r="TRM14" s="42"/>
      <c r="TRO14" s="42"/>
      <c r="TRQ14" s="42"/>
      <c r="TRS14" s="42"/>
      <c r="TRU14" s="42"/>
      <c r="TRW14" s="42"/>
      <c r="TRY14" s="42"/>
      <c r="TSA14" s="42"/>
      <c r="TSC14" s="42"/>
      <c r="TSE14" s="42"/>
      <c r="TSG14" s="42"/>
      <c r="TSI14" s="42"/>
      <c r="TSK14" s="42"/>
      <c r="TSM14" s="42"/>
      <c r="TSO14" s="42"/>
      <c r="TSQ14" s="42"/>
      <c r="TSS14" s="42"/>
      <c r="TSU14" s="42"/>
      <c r="TSW14" s="42"/>
      <c r="TSY14" s="42"/>
      <c r="TTA14" s="42"/>
      <c r="TTC14" s="42"/>
      <c r="TTE14" s="42"/>
      <c r="TTG14" s="42"/>
      <c r="TTI14" s="42"/>
      <c r="TTK14" s="42"/>
      <c r="TTM14" s="42"/>
      <c r="TTO14" s="42"/>
      <c r="TTQ14" s="42"/>
      <c r="TTS14" s="42"/>
      <c r="TTU14" s="42"/>
      <c r="TTW14" s="42"/>
      <c r="TTY14" s="42"/>
      <c r="TUA14" s="42"/>
      <c r="TUC14" s="42"/>
      <c r="TUE14" s="42"/>
      <c r="TUG14" s="42"/>
      <c r="TUI14" s="42"/>
      <c r="TUK14" s="42"/>
      <c r="TUM14" s="42"/>
      <c r="TUO14" s="42"/>
      <c r="TUQ14" s="42"/>
      <c r="TUS14" s="42"/>
      <c r="TUU14" s="42"/>
      <c r="TUW14" s="42"/>
      <c r="TUY14" s="42"/>
      <c r="TVA14" s="42"/>
      <c r="TVC14" s="42"/>
      <c r="TVE14" s="42"/>
      <c r="TVG14" s="42"/>
      <c r="TVI14" s="42"/>
      <c r="TVK14" s="42"/>
      <c r="TVM14" s="42"/>
      <c r="TVO14" s="42"/>
      <c r="TVQ14" s="42"/>
      <c r="TVS14" s="42"/>
      <c r="TVU14" s="42"/>
      <c r="TVW14" s="42"/>
      <c r="TVY14" s="42"/>
      <c r="TWA14" s="42"/>
      <c r="TWC14" s="42"/>
      <c r="TWE14" s="42"/>
      <c r="TWG14" s="42"/>
      <c r="TWI14" s="42"/>
      <c r="TWK14" s="42"/>
      <c r="TWM14" s="42"/>
      <c r="TWO14" s="42"/>
      <c r="TWQ14" s="42"/>
      <c r="TWS14" s="42"/>
      <c r="TWU14" s="42"/>
      <c r="TWW14" s="42"/>
      <c r="TWY14" s="42"/>
      <c r="TXA14" s="42"/>
      <c r="TXC14" s="42"/>
      <c r="TXE14" s="42"/>
      <c r="TXG14" s="42"/>
      <c r="TXI14" s="42"/>
      <c r="TXK14" s="42"/>
      <c r="TXM14" s="42"/>
      <c r="TXO14" s="42"/>
      <c r="TXQ14" s="42"/>
      <c r="TXS14" s="42"/>
      <c r="TXU14" s="42"/>
      <c r="TXW14" s="42"/>
      <c r="TXY14" s="42"/>
      <c r="TYA14" s="42"/>
      <c r="TYC14" s="42"/>
      <c r="TYE14" s="42"/>
      <c r="TYG14" s="42"/>
      <c r="TYI14" s="42"/>
      <c r="TYK14" s="42"/>
      <c r="TYM14" s="42"/>
      <c r="TYO14" s="42"/>
      <c r="TYQ14" s="42"/>
      <c r="TYS14" s="42"/>
      <c r="TYU14" s="42"/>
      <c r="TYW14" s="42"/>
      <c r="TYY14" s="42"/>
      <c r="TZA14" s="42"/>
      <c r="TZC14" s="42"/>
      <c r="TZE14" s="42"/>
      <c r="TZG14" s="42"/>
      <c r="TZI14" s="42"/>
      <c r="TZK14" s="42"/>
      <c r="TZM14" s="42"/>
      <c r="TZO14" s="42"/>
      <c r="TZQ14" s="42"/>
      <c r="TZS14" s="42"/>
      <c r="TZU14" s="42"/>
      <c r="TZW14" s="42"/>
      <c r="TZY14" s="42"/>
      <c r="UAA14" s="42"/>
      <c r="UAC14" s="42"/>
      <c r="UAE14" s="42"/>
      <c r="UAG14" s="42"/>
      <c r="UAI14" s="42"/>
      <c r="UAK14" s="42"/>
      <c r="UAM14" s="42"/>
      <c r="UAO14" s="42"/>
      <c r="UAQ14" s="42"/>
      <c r="UAS14" s="42"/>
      <c r="UAU14" s="42"/>
      <c r="UAW14" s="42"/>
      <c r="UAY14" s="42"/>
      <c r="UBA14" s="42"/>
      <c r="UBC14" s="42"/>
      <c r="UBE14" s="42"/>
      <c r="UBG14" s="42"/>
      <c r="UBI14" s="42"/>
      <c r="UBK14" s="42"/>
      <c r="UBM14" s="42"/>
      <c r="UBO14" s="42"/>
      <c r="UBQ14" s="42"/>
      <c r="UBS14" s="42"/>
      <c r="UBU14" s="42"/>
      <c r="UBW14" s="42"/>
      <c r="UBY14" s="42"/>
      <c r="UCA14" s="42"/>
      <c r="UCC14" s="42"/>
      <c r="UCE14" s="42"/>
      <c r="UCG14" s="42"/>
      <c r="UCI14" s="42"/>
      <c r="UCK14" s="42"/>
      <c r="UCM14" s="42"/>
      <c r="UCO14" s="42"/>
      <c r="UCQ14" s="42"/>
      <c r="UCS14" s="42"/>
      <c r="UCU14" s="42"/>
      <c r="UCW14" s="42"/>
      <c r="UCY14" s="42"/>
      <c r="UDA14" s="42"/>
      <c r="UDC14" s="42"/>
      <c r="UDE14" s="42"/>
      <c r="UDG14" s="42"/>
      <c r="UDI14" s="42"/>
      <c r="UDK14" s="42"/>
      <c r="UDM14" s="42"/>
      <c r="UDO14" s="42"/>
      <c r="UDQ14" s="42"/>
      <c r="UDS14" s="42"/>
      <c r="UDU14" s="42"/>
      <c r="UDW14" s="42"/>
      <c r="UDY14" s="42"/>
      <c r="UEA14" s="42"/>
      <c r="UEC14" s="42"/>
      <c r="UEE14" s="42"/>
      <c r="UEG14" s="42"/>
      <c r="UEI14" s="42"/>
      <c r="UEK14" s="42"/>
      <c r="UEM14" s="42"/>
      <c r="UEO14" s="42"/>
      <c r="UEQ14" s="42"/>
      <c r="UES14" s="42"/>
      <c r="UEU14" s="42"/>
      <c r="UEW14" s="42"/>
      <c r="UEY14" s="42"/>
      <c r="UFA14" s="42"/>
      <c r="UFC14" s="42"/>
      <c r="UFE14" s="42"/>
      <c r="UFG14" s="42"/>
      <c r="UFI14" s="42"/>
      <c r="UFK14" s="42"/>
      <c r="UFM14" s="42"/>
      <c r="UFO14" s="42"/>
      <c r="UFQ14" s="42"/>
      <c r="UFS14" s="42"/>
      <c r="UFU14" s="42"/>
      <c r="UFW14" s="42"/>
      <c r="UFY14" s="42"/>
      <c r="UGA14" s="42"/>
      <c r="UGC14" s="42"/>
      <c r="UGE14" s="42"/>
      <c r="UGG14" s="42"/>
      <c r="UGI14" s="42"/>
      <c r="UGK14" s="42"/>
      <c r="UGM14" s="42"/>
      <c r="UGO14" s="42"/>
      <c r="UGQ14" s="42"/>
      <c r="UGS14" s="42"/>
      <c r="UGU14" s="42"/>
      <c r="UGW14" s="42"/>
      <c r="UGY14" s="42"/>
      <c r="UHA14" s="42"/>
      <c r="UHC14" s="42"/>
      <c r="UHE14" s="42"/>
      <c r="UHG14" s="42"/>
      <c r="UHI14" s="42"/>
      <c r="UHK14" s="42"/>
      <c r="UHM14" s="42"/>
      <c r="UHO14" s="42"/>
      <c r="UHQ14" s="42"/>
      <c r="UHS14" s="42"/>
      <c r="UHU14" s="42"/>
      <c r="UHW14" s="42"/>
      <c r="UHY14" s="42"/>
      <c r="UIA14" s="42"/>
      <c r="UIC14" s="42"/>
      <c r="UIE14" s="42"/>
      <c r="UIG14" s="42"/>
      <c r="UII14" s="42"/>
      <c r="UIK14" s="42"/>
      <c r="UIM14" s="42"/>
      <c r="UIO14" s="42"/>
      <c r="UIQ14" s="42"/>
      <c r="UIS14" s="42"/>
      <c r="UIU14" s="42"/>
      <c r="UIW14" s="42"/>
      <c r="UIY14" s="42"/>
      <c r="UJA14" s="42"/>
      <c r="UJC14" s="42"/>
      <c r="UJE14" s="42"/>
      <c r="UJG14" s="42"/>
      <c r="UJI14" s="42"/>
      <c r="UJK14" s="42"/>
      <c r="UJM14" s="42"/>
      <c r="UJO14" s="42"/>
      <c r="UJQ14" s="42"/>
      <c r="UJS14" s="42"/>
      <c r="UJU14" s="42"/>
      <c r="UJW14" s="42"/>
      <c r="UJY14" s="42"/>
      <c r="UKA14" s="42"/>
      <c r="UKC14" s="42"/>
      <c r="UKE14" s="42"/>
      <c r="UKG14" s="42"/>
      <c r="UKI14" s="42"/>
      <c r="UKK14" s="42"/>
      <c r="UKM14" s="42"/>
      <c r="UKO14" s="42"/>
      <c r="UKQ14" s="42"/>
      <c r="UKS14" s="42"/>
      <c r="UKU14" s="42"/>
      <c r="UKW14" s="42"/>
      <c r="UKY14" s="42"/>
      <c r="ULA14" s="42"/>
      <c r="ULC14" s="42"/>
      <c r="ULE14" s="42"/>
      <c r="ULG14" s="42"/>
      <c r="ULI14" s="42"/>
      <c r="ULK14" s="42"/>
      <c r="ULM14" s="42"/>
      <c r="ULO14" s="42"/>
      <c r="ULQ14" s="42"/>
      <c r="ULS14" s="42"/>
      <c r="ULU14" s="42"/>
      <c r="ULW14" s="42"/>
      <c r="ULY14" s="42"/>
      <c r="UMA14" s="42"/>
      <c r="UMC14" s="42"/>
      <c r="UME14" s="42"/>
      <c r="UMG14" s="42"/>
      <c r="UMI14" s="42"/>
      <c r="UMK14" s="42"/>
      <c r="UMM14" s="42"/>
      <c r="UMO14" s="42"/>
      <c r="UMQ14" s="42"/>
      <c r="UMS14" s="42"/>
      <c r="UMU14" s="42"/>
      <c r="UMW14" s="42"/>
      <c r="UMY14" s="42"/>
      <c r="UNA14" s="42"/>
      <c r="UNC14" s="42"/>
      <c r="UNE14" s="42"/>
      <c r="UNG14" s="42"/>
      <c r="UNI14" s="42"/>
      <c r="UNK14" s="42"/>
      <c r="UNM14" s="42"/>
      <c r="UNO14" s="42"/>
      <c r="UNQ14" s="42"/>
      <c r="UNS14" s="42"/>
      <c r="UNU14" s="42"/>
      <c r="UNW14" s="42"/>
      <c r="UNY14" s="42"/>
      <c r="UOA14" s="42"/>
      <c r="UOC14" s="42"/>
      <c r="UOE14" s="42"/>
      <c r="UOG14" s="42"/>
      <c r="UOI14" s="42"/>
      <c r="UOK14" s="42"/>
      <c r="UOM14" s="42"/>
      <c r="UOO14" s="42"/>
      <c r="UOQ14" s="42"/>
      <c r="UOS14" s="42"/>
      <c r="UOU14" s="42"/>
      <c r="UOW14" s="42"/>
      <c r="UOY14" s="42"/>
      <c r="UPA14" s="42"/>
      <c r="UPC14" s="42"/>
      <c r="UPE14" s="42"/>
      <c r="UPG14" s="42"/>
      <c r="UPI14" s="42"/>
      <c r="UPK14" s="42"/>
      <c r="UPM14" s="42"/>
      <c r="UPO14" s="42"/>
      <c r="UPQ14" s="42"/>
      <c r="UPS14" s="42"/>
      <c r="UPU14" s="42"/>
      <c r="UPW14" s="42"/>
      <c r="UPY14" s="42"/>
      <c r="UQA14" s="42"/>
      <c r="UQC14" s="42"/>
      <c r="UQE14" s="42"/>
      <c r="UQG14" s="42"/>
      <c r="UQI14" s="42"/>
      <c r="UQK14" s="42"/>
      <c r="UQM14" s="42"/>
      <c r="UQO14" s="42"/>
      <c r="UQQ14" s="42"/>
      <c r="UQS14" s="42"/>
      <c r="UQU14" s="42"/>
      <c r="UQW14" s="42"/>
      <c r="UQY14" s="42"/>
      <c r="URA14" s="42"/>
      <c r="URC14" s="42"/>
      <c r="URE14" s="42"/>
      <c r="URG14" s="42"/>
      <c r="URI14" s="42"/>
      <c r="URK14" s="42"/>
      <c r="URM14" s="42"/>
      <c r="URO14" s="42"/>
      <c r="URQ14" s="42"/>
      <c r="URS14" s="42"/>
      <c r="URU14" s="42"/>
      <c r="URW14" s="42"/>
      <c r="URY14" s="42"/>
      <c r="USA14" s="42"/>
      <c r="USC14" s="42"/>
      <c r="USE14" s="42"/>
      <c r="USG14" s="42"/>
      <c r="USI14" s="42"/>
      <c r="USK14" s="42"/>
      <c r="USM14" s="42"/>
      <c r="USO14" s="42"/>
      <c r="USQ14" s="42"/>
      <c r="USS14" s="42"/>
      <c r="USU14" s="42"/>
      <c r="USW14" s="42"/>
      <c r="USY14" s="42"/>
      <c r="UTA14" s="42"/>
      <c r="UTC14" s="42"/>
      <c r="UTE14" s="42"/>
      <c r="UTG14" s="42"/>
      <c r="UTI14" s="42"/>
      <c r="UTK14" s="42"/>
      <c r="UTM14" s="42"/>
      <c r="UTO14" s="42"/>
      <c r="UTQ14" s="42"/>
      <c r="UTS14" s="42"/>
      <c r="UTU14" s="42"/>
      <c r="UTW14" s="42"/>
      <c r="UTY14" s="42"/>
      <c r="UUA14" s="42"/>
      <c r="UUC14" s="42"/>
      <c r="UUE14" s="42"/>
      <c r="UUG14" s="42"/>
      <c r="UUI14" s="42"/>
      <c r="UUK14" s="42"/>
      <c r="UUM14" s="42"/>
      <c r="UUO14" s="42"/>
      <c r="UUQ14" s="42"/>
      <c r="UUS14" s="42"/>
      <c r="UUU14" s="42"/>
      <c r="UUW14" s="42"/>
      <c r="UUY14" s="42"/>
      <c r="UVA14" s="42"/>
      <c r="UVC14" s="42"/>
      <c r="UVE14" s="42"/>
      <c r="UVG14" s="42"/>
      <c r="UVI14" s="42"/>
      <c r="UVK14" s="42"/>
      <c r="UVM14" s="42"/>
      <c r="UVO14" s="42"/>
      <c r="UVQ14" s="42"/>
      <c r="UVS14" s="42"/>
      <c r="UVU14" s="42"/>
      <c r="UVW14" s="42"/>
      <c r="UVY14" s="42"/>
      <c r="UWA14" s="42"/>
      <c r="UWC14" s="42"/>
      <c r="UWE14" s="42"/>
      <c r="UWG14" s="42"/>
      <c r="UWI14" s="42"/>
      <c r="UWK14" s="42"/>
      <c r="UWM14" s="42"/>
      <c r="UWO14" s="42"/>
      <c r="UWQ14" s="42"/>
      <c r="UWS14" s="42"/>
      <c r="UWU14" s="42"/>
      <c r="UWW14" s="42"/>
      <c r="UWY14" s="42"/>
      <c r="UXA14" s="42"/>
      <c r="UXC14" s="42"/>
      <c r="UXE14" s="42"/>
      <c r="UXG14" s="42"/>
      <c r="UXI14" s="42"/>
      <c r="UXK14" s="42"/>
      <c r="UXM14" s="42"/>
      <c r="UXO14" s="42"/>
      <c r="UXQ14" s="42"/>
      <c r="UXS14" s="42"/>
      <c r="UXU14" s="42"/>
      <c r="UXW14" s="42"/>
      <c r="UXY14" s="42"/>
      <c r="UYA14" s="42"/>
      <c r="UYC14" s="42"/>
      <c r="UYE14" s="42"/>
      <c r="UYG14" s="42"/>
      <c r="UYI14" s="42"/>
      <c r="UYK14" s="42"/>
      <c r="UYM14" s="42"/>
      <c r="UYO14" s="42"/>
      <c r="UYQ14" s="42"/>
      <c r="UYS14" s="42"/>
      <c r="UYU14" s="42"/>
      <c r="UYW14" s="42"/>
      <c r="UYY14" s="42"/>
      <c r="UZA14" s="42"/>
      <c r="UZC14" s="42"/>
      <c r="UZE14" s="42"/>
      <c r="UZG14" s="42"/>
      <c r="UZI14" s="42"/>
      <c r="UZK14" s="42"/>
      <c r="UZM14" s="42"/>
      <c r="UZO14" s="42"/>
      <c r="UZQ14" s="42"/>
      <c r="UZS14" s="42"/>
      <c r="UZU14" s="42"/>
      <c r="UZW14" s="42"/>
      <c r="UZY14" s="42"/>
      <c r="VAA14" s="42"/>
      <c r="VAC14" s="42"/>
      <c r="VAE14" s="42"/>
      <c r="VAG14" s="42"/>
      <c r="VAI14" s="42"/>
      <c r="VAK14" s="42"/>
      <c r="VAM14" s="42"/>
      <c r="VAO14" s="42"/>
      <c r="VAQ14" s="42"/>
      <c r="VAS14" s="42"/>
      <c r="VAU14" s="42"/>
      <c r="VAW14" s="42"/>
      <c r="VAY14" s="42"/>
      <c r="VBA14" s="42"/>
      <c r="VBC14" s="42"/>
      <c r="VBE14" s="42"/>
      <c r="VBG14" s="42"/>
      <c r="VBI14" s="42"/>
      <c r="VBK14" s="42"/>
      <c r="VBM14" s="42"/>
      <c r="VBO14" s="42"/>
      <c r="VBQ14" s="42"/>
      <c r="VBS14" s="42"/>
      <c r="VBU14" s="42"/>
      <c r="VBW14" s="42"/>
      <c r="VBY14" s="42"/>
      <c r="VCA14" s="42"/>
      <c r="VCC14" s="42"/>
      <c r="VCE14" s="42"/>
      <c r="VCG14" s="42"/>
      <c r="VCI14" s="42"/>
      <c r="VCK14" s="42"/>
      <c r="VCM14" s="42"/>
      <c r="VCO14" s="42"/>
      <c r="VCQ14" s="42"/>
      <c r="VCS14" s="42"/>
      <c r="VCU14" s="42"/>
      <c r="VCW14" s="42"/>
      <c r="VCY14" s="42"/>
      <c r="VDA14" s="42"/>
      <c r="VDC14" s="42"/>
      <c r="VDE14" s="42"/>
      <c r="VDG14" s="42"/>
      <c r="VDI14" s="42"/>
      <c r="VDK14" s="42"/>
      <c r="VDM14" s="42"/>
      <c r="VDO14" s="42"/>
      <c r="VDQ14" s="42"/>
      <c r="VDS14" s="42"/>
      <c r="VDU14" s="42"/>
      <c r="VDW14" s="42"/>
      <c r="VDY14" s="42"/>
      <c r="VEA14" s="42"/>
      <c r="VEC14" s="42"/>
      <c r="VEE14" s="42"/>
      <c r="VEG14" s="42"/>
      <c r="VEI14" s="42"/>
      <c r="VEK14" s="42"/>
      <c r="VEM14" s="42"/>
      <c r="VEO14" s="42"/>
      <c r="VEQ14" s="42"/>
      <c r="VES14" s="42"/>
      <c r="VEU14" s="42"/>
      <c r="VEW14" s="42"/>
      <c r="VEY14" s="42"/>
      <c r="VFA14" s="42"/>
      <c r="VFC14" s="42"/>
      <c r="VFE14" s="42"/>
      <c r="VFG14" s="42"/>
      <c r="VFI14" s="42"/>
      <c r="VFK14" s="42"/>
      <c r="VFM14" s="42"/>
      <c r="VFO14" s="42"/>
      <c r="VFQ14" s="42"/>
      <c r="VFS14" s="42"/>
      <c r="VFU14" s="42"/>
      <c r="VFW14" s="42"/>
      <c r="VFY14" s="42"/>
      <c r="VGA14" s="42"/>
      <c r="VGC14" s="42"/>
      <c r="VGE14" s="42"/>
      <c r="VGG14" s="42"/>
      <c r="VGI14" s="42"/>
      <c r="VGK14" s="42"/>
      <c r="VGM14" s="42"/>
      <c r="VGO14" s="42"/>
      <c r="VGQ14" s="42"/>
      <c r="VGS14" s="42"/>
      <c r="VGU14" s="42"/>
      <c r="VGW14" s="42"/>
      <c r="VGY14" s="42"/>
      <c r="VHA14" s="42"/>
      <c r="VHC14" s="42"/>
      <c r="VHE14" s="42"/>
      <c r="VHG14" s="42"/>
      <c r="VHI14" s="42"/>
      <c r="VHK14" s="42"/>
      <c r="VHM14" s="42"/>
      <c r="VHO14" s="42"/>
      <c r="VHQ14" s="42"/>
      <c r="VHS14" s="42"/>
      <c r="VHU14" s="42"/>
      <c r="VHW14" s="42"/>
      <c r="VHY14" s="42"/>
      <c r="VIA14" s="42"/>
      <c r="VIC14" s="42"/>
      <c r="VIE14" s="42"/>
      <c r="VIG14" s="42"/>
      <c r="VII14" s="42"/>
      <c r="VIK14" s="42"/>
      <c r="VIM14" s="42"/>
      <c r="VIO14" s="42"/>
      <c r="VIQ14" s="42"/>
      <c r="VIS14" s="42"/>
      <c r="VIU14" s="42"/>
      <c r="VIW14" s="42"/>
      <c r="VIY14" s="42"/>
      <c r="VJA14" s="42"/>
      <c r="VJC14" s="42"/>
      <c r="VJE14" s="42"/>
      <c r="VJG14" s="42"/>
      <c r="VJI14" s="42"/>
      <c r="VJK14" s="42"/>
      <c r="VJM14" s="42"/>
      <c r="VJO14" s="42"/>
      <c r="VJQ14" s="42"/>
      <c r="VJS14" s="42"/>
      <c r="VJU14" s="42"/>
      <c r="VJW14" s="42"/>
      <c r="VJY14" s="42"/>
      <c r="VKA14" s="42"/>
      <c r="VKC14" s="42"/>
      <c r="VKE14" s="42"/>
      <c r="VKG14" s="42"/>
      <c r="VKI14" s="42"/>
      <c r="VKK14" s="42"/>
      <c r="VKM14" s="42"/>
      <c r="VKO14" s="42"/>
      <c r="VKQ14" s="42"/>
      <c r="VKS14" s="42"/>
      <c r="VKU14" s="42"/>
      <c r="VKW14" s="42"/>
      <c r="VKY14" s="42"/>
      <c r="VLA14" s="42"/>
      <c r="VLC14" s="42"/>
      <c r="VLE14" s="42"/>
      <c r="VLG14" s="42"/>
      <c r="VLI14" s="42"/>
      <c r="VLK14" s="42"/>
      <c r="VLM14" s="42"/>
      <c r="VLO14" s="42"/>
      <c r="VLQ14" s="42"/>
      <c r="VLS14" s="42"/>
      <c r="VLU14" s="42"/>
      <c r="VLW14" s="42"/>
      <c r="VLY14" s="42"/>
      <c r="VMA14" s="42"/>
      <c r="VMC14" s="42"/>
      <c r="VME14" s="42"/>
      <c r="VMG14" s="42"/>
      <c r="VMI14" s="42"/>
      <c r="VMK14" s="42"/>
      <c r="VMM14" s="42"/>
      <c r="VMO14" s="42"/>
      <c r="VMQ14" s="42"/>
      <c r="VMS14" s="42"/>
      <c r="VMU14" s="42"/>
      <c r="VMW14" s="42"/>
      <c r="VMY14" s="42"/>
      <c r="VNA14" s="42"/>
      <c r="VNC14" s="42"/>
      <c r="VNE14" s="42"/>
      <c r="VNG14" s="42"/>
      <c r="VNI14" s="42"/>
      <c r="VNK14" s="42"/>
      <c r="VNM14" s="42"/>
      <c r="VNO14" s="42"/>
      <c r="VNQ14" s="42"/>
      <c r="VNS14" s="42"/>
      <c r="VNU14" s="42"/>
      <c r="VNW14" s="42"/>
      <c r="VNY14" s="42"/>
      <c r="VOA14" s="42"/>
      <c r="VOC14" s="42"/>
      <c r="VOE14" s="42"/>
      <c r="VOG14" s="42"/>
      <c r="VOI14" s="42"/>
      <c r="VOK14" s="42"/>
      <c r="VOM14" s="42"/>
      <c r="VOO14" s="42"/>
      <c r="VOQ14" s="42"/>
      <c r="VOS14" s="42"/>
      <c r="VOU14" s="42"/>
      <c r="VOW14" s="42"/>
      <c r="VOY14" s="42"/>
      <c r="VPA14" s="42"/>
      <c r="VPC14" s="42"/>
      <c r="VPE14" s="42"/>
      <c r="VPG14" s="42"/>
      <c r="VPI14" s="42"/>
      <c r="VPK14" s="42"/>
      <c r="VPM14" s="42"/>
      <c r="VPO14" s="42"/>
      <c r="VPQ14" s="42"/>
      <c r="VPS14" s="42"/>
      <c r="VPU14" s="42"/>
      <c r="VPW14" s="42"/>
      <c r="VPY14" s="42"/>
      <c r="VQA14" s="42"/>
      <c r="VQC14" s="42"/>
      <c r="VQE14" s="42"/>
      <c r="VQG14" s="42"/>
      <c r="VQI14" s="42"/>
      <c r="VQK14" s="42"/>
      <c r="VQM14" s="42"/>
      <c r="VQO14" s="42"/>
      <c r="VQQ14" s="42"/>
      <c r="VQS14" s="42"/>
      <c r="VQU14" s="42"/>
      <c r="VQW14" s="42"/>
      <c r="VQY14" s="42"/>
      <c r="VRA14" s="42"/>
      <c r="VRC14" s="42"/>
      <c r="VRE14" s="42"/>
      <c r="VRG14" s="42"/>
      <c r="VRI14" s="42"/>
      <c r="VRK14" s="42"/>
      <c r="VRM14" s="42"/>
      <c r="VRO14" s="42"/>
      <c r="VRQ14" s="42"/>
      <c r="VRS14" s="42"/>
      <c r="VRU14" s="42"/>
      <c r="VRW14" s="42"/>
      <c r="VRY14" s="42"/>
      <c r="VSA14" s="42"/>
      <c r="VSC14" s="42"/>
      <c r="VSE14" s="42"/>
      <c r="VSG14" s="42"/>
      <c r="VSI14" s="42"/>
      <c r="VSK14" s="42"/>
      <c r="VSM14" s="42"/>
      <c r="VSO14" s="42"/>
      <c r="VSQ14" s="42"/>
      <c r="VSS14" s="42"/>
      <c r="VSU14" s="42"/>
      <c r="VSW14" s="42"/>
      <c r="VSY14" s="42"/>
      <c r="VTA14" s="42"/>
      <c r="VTC14" s="42"/>
      <c r="VTE14" s="42"/>
      <c r="VTG14" s="42"/>
      <c r="VTI14" s="42"/>
      <c r="VTK14" s="42"/>
      <c r="VTM14" s="42"/>
      <c r="VTO14" s="42"/>
      <c r="VTQ14" s="42"/>
      <c r="VTS14" s="42"/>
      <c r="VTU14" s="42"/>
      <c r="VTW14" s="42"/>
      <c r="VTY14" s="42"/>
      <c r="VUA14" s="42"/>
      <c r="VUC14" s="42"/>
      <c r="VUE14" s="42"/>
      <c r="VUG14" s="42"/>
      <c r="VUI14" s="42"/>
      <c r="VUK14" s="42"/>
      <c r="VUM14" s="42"/>
      <c r="VUO14" s="42"/>
      <c r="VUQ14" s="42"/>
      <c r="VUS14" s="42"/>
      <c r="VUU14" s="42"/>
      <c r="VUW14" s="42"/>
      <c r="VUY14" s="42"/>
      <c r="VVA14" s="42"/>
      <c r="VVC14" s="42"/>
      <c r="VVE14" s="42"/>
      <c r="VVG14" s="42"/>
      <c r="VVI14" s="42"/>
      <c r="VVK14" s="42"/>
      <c r="VVM14" s="42"/>
      <c r="VVO14" s="42"/>
      <c r="VVQ14" s="42"/>
      <c r="VVS14" s="42"/>
      <c r="VVU14" s="42"/>
      <c r="VVW14" s="42"/>
      <c r="VVY14" s="42"/>
      <c r="VWA14" s="42"/>
      <c r="VWC14" s="42"/>
      <c r="VWE14" s="42"/>
      <c r="VWG14" s="42"/>
      <c r="VWI14" s="42"/>
      <c r="VWK14" s="42"/>
      <c r="VWM14" s="42"/>
      <c r="VWO14" s="42"/>
      <c r="VWQ14" s="42"/>
      <c r="VWS14" s="42"/>
      <c r="VWU14" s="42"/>
      <c r="VWW14" s="42"/>
      <c r="VWY14" s="42"/>
      <c r="VXA14" s="42"/>
      <c r="VXC14" s="42"/>
      <c r="VXE14" s="42"/>
      <c r="VXG14" s="42"/>
      <c r="VXI14" s="42"/>
      <c r="VXK14" s="42"/>
      <c r="VXM14" s="42"/>
      <c r="VXO14" s="42"/>
      <c r="VXQ14" s="42"/>
      <c r="VXS14" s="42"/>
      <c r="VXU14" s="42"/>
      <c r="VXW14" s="42"/>
      <c r="VXY14" s="42"/>
      <c r="VYA14" s="42"/>
      <c r="VYC14" s="42"/>
      <c r="VYE14" s="42"/>
      <c r="VYG14" s="42"/>
      <c r="VYI14" s="42"/>
      <c r="VYK14" s="42"/>
      <c r="VYM14" s="42"/>
      <c r="VYO14" s="42"/>
      <c r="VYQ14" s="42"/>
      <c r="VYS14" s="42"/>
      <c r="VYU14" s="42"/>
      <c r="VYW14" s="42"/>
      <c r="VYY14" s="42"/>
      <c r="VZA14" s="42"/>
      <c r="VZC14" s="42"/>
      <c r="VZE14" s="42"/>
      <c r="VZG14" s="42"/>
      <c r="VZI14" s="42"/>
      <c r="VZK14" s="42"/>
      <c r="VZM14" s="42"/>
      <c r="VZO14" s="42"/>
      <c r="VZQ14" s="42"/>
      <c r="VZS14" s="42"/>
      <c r="VZU14" s="42"/>
      <c r="VZW14" s="42"/>
      <c r="VZY14" s="42"/>
      <c r="WAA14" s="42"/>
      <c r="WAC14" s="42"/>
      <c r="WAE14" s="42"/>
      <c r="WAG14" s="42"/>
      <c r="WAI14" s="42"/>
      <c r="WAK14" s="42"/>
      <c r="WAM14" s="42"/>
      <c r="WAO14" s="42"/>
      <c r="WAQ14" s="42"/>
      <c r="WAS14" s="42"/>
      <c r="WAU14" s="42"/>
      <c r="WAW14" s="42"/>
      <c r="WAY14" s="42"/>
      <c r="WBA14" s="42"/>
      <c r="WBC14" s="42"/>
      <c r="WBE14" s="42"/>
      <c r="WBG14" s="42"/>
      <c r="WBI14" s="42"/>
      <c r="WBK14" s="42"/>
      <c r="WBM14" s="42"/>
      <c r="WBO14" s="42"/>
      <c r="WBQ14" s="42"/>
      <c r="WBS14" s="42"/>
      <c r="WBU14" s="42"/>
      <c r="WBW14" s="42"/>
      <c r="WBY14" s="42"/>
      <c r="WCA14" s="42"/>
      <c r="WCC14" s="42"/>
      <c r="WCE14" s="42"/>
      <c r="WCG14" s="42"/>
      <c r="WCI14" s="42"/>
      <c r="WCK14" s="42"/>
      <c r="WCM14" s="42"/>
      <c r="WCO14" s="42"/>
      <c r="WCQ14" s="42"/>
      <c r="WCS14" s="42"/>
      <c r="WCU14" s="42"/>
      <c r="WCW14" s="42"/>
      <c r="WCY14" s="42"/>
      <c r="WDA14" s="42"/>
      <c r="WDC14" s="42"/>
      <c r="WDE14" s="42"/>
      <c r="WDG14" s="42"/>
      <c r="WDI14" s="42"/>
      <c r="WDK14" s="42"/>
      <c r="WDM14" s="42"/>
      <c r="WDO14" s="42"/>
      <c r="WDQ14" s="42"/>
      <c r="WDS14" s="42"/>
      <c r="WDU14" s="42"/>
      <c r="WDW14" s="42"/>
      <c r="WDY14" s="42"/>
      <c r="WEA14" s="42"/>
      <c r="WEC14" s="42"/>
      <c r="WEE14" s="42"/>
      <c r="WEG14" s="42"/>
      <c r="WEI14" s="42"/>
      <c r="WEK14" s="42"/>
      <c r="WEM14" s="42"/>
      <c r="WEO14" s="42"/>
      <c r="WEQ14" s="42"/>
      <c r="WES14" s="42"/>
      <c r="WEU14" s="42"/>
      <c r="WEW14" s="42"/>
      <c r="WEY14" s="42"/>
      <c r="WFA14" s="42"/>
      <c r="WFC14" s="42"/>
      <c r="WFE14" s="42"/>
      <c r="WFG14" s="42"/>
      <c r="WFI14" s="42"/>
      <c r="WFK14" s="42"/>
      <c r="WFM14" s="42"/>
      <c r="WFO14" s="42"/>
      <c r="WFQ14" s="42"/>
      <c r="WFS14" s="42"/>
      <c r="WFU14" s="42"/>
      <c r="WFW14" s="42"/>
      <c r="WFY14" s="42"/>
      <c r="WGA14" s="42"/>
      <c r="WGC14" s="42"/>
      <c r="WGE14" s="42"/>
      <c r="WGG14" s="42"/>
      <c r="WGI14" s="42"/>
      <c r="WGK14" s="42"/>
      <c r="WGM14" s="42"/>
      <c r="WGO14" s="42"/>
      <c r="WGQ14" s="42"/>
      <c r="WGS14" s="42"/>
      <c r="WGU14" s="42"/>
      <c r="WGW14" s="42"/>
      <c r="WGY14" s="42"/>
      <c r="WHA14" s="42"/>
      <c r="WHC14" s="42"/>
      <c r="WHE14" s="42"/>
      <c r="WHG14" s="42"/>
      <c r="WHI14" s="42"/>
      <c r="WHK14" s="42"/>
      <c r="WHM14" s="42"/>
      <c r="WHO14" s="42"/>
      <c r="WHQ14" s="42"/>
      <c r="WHS14" s="42"/>
      <c r="WHU14" s="42"/>
      <c r="WHW14" s="42"/>
      <c r="WHY14" s="42"/>
      <c r="WIA14" s="42"/>
      <c r="WIC14" s="42"/>
      <c r="WIE14" s="42"/>
      <c r="WIG14" s="42"/>
      <c r="WII14" s="42"/>
      <c r="WIK14" s="42"/>
      <c r="WIM14" s="42"/>
      <c r="WIO14" s="42"/>
      <c r="WIQ14" s="42"/>
      <c r="WIS14" s="42"/>
      <c r="WIU14" s="42"/>
      <c r="WIW14" s="42"/>
      <c r="WIY14" s="42"/>
      <c r="WJA14" s="42"/>
      <c r="WJC14" s="42"/>
      <c r="WJE14" s="42"/>
      <c r="WJG14" s="42"/>
      <c r="WJI14" s="42"/>
      <c r="WJK14" s="42"/>
      <c r="WJM14" s="42"/>
      <c r="WJO14" s="42"/>
      <c r="WJQ14" s="42"/>
      <c r="WJS14" s="42"/>
      <c r="WJU14" s="42"/>
      <c r="WJW14" s="42"/>
      <c r="WJY14" s="42"/>
      <c r="WKA14" s="42"/>
      <c r="WKC14" s="42"/>
      <c r="WKE14" s="42"/>
      <c r="WKG14" s="42"/>
      <c r="WKI14" s="42"/>
      <c r="WKK14" s="42"/>
      <c r="WKM14" s="42"/>
      <c r="WKO14" s="42"/>
      <c r="WKQ14" s="42"/>
      <c r="WKS14" s="42"/>
      <c r="WKU14" s="42"/>
      <c r="WKW14" s="42"/>
      <c r="WKY14" s="42"/>
      <c r="WLA14" s="42"/>
      <c r="WLC14" s="42"/>
      <c r="WLE14" s="42"/>
      <c r="WLG14" s="42"/>
      <c r="WLI14" s="42"/>
      <c r="WLK14" s="42"/>
      <c r="WLM14" s="42"/>
      <c r="WLO14" s="42"/>
      <c r="WLQ14" s="42"/>
      <c r="WLS14" s="42"/>
      <c r="WLU14" s="42"/>
      <c r="WLW14" s="42"/>
      <c r="WLY14" s="42"/>
      <c r="WMA14" s="42"/>
      <c r="WMC14" s="42"/>
      <c r="WME14" s="42"/>
      <c r="WMG14" s="42"/>
      <c r="WMI14" s="42"/>
      <c r="WMK14" s="42"/>
      <c r="WMM14" s="42"/>
      <c r="WMO14" s="42"/>
      <c r="WMQ14" s="42"/>
      <c r="WMS14" s="42"/>
      <c r="WMU14" s="42"/>
      <c r="WMW14" s="42"/>
      <c r="WMY14" s="42"/>
      <c r="WNA14" s="42"/>
      <c r="WNC14" s="42"/>
      <c r="WNE14" s="42"/>
      <c r="WNG14" s="42"/>
      <c r="WNI14" s="42"/>
      <c r="WNK14" s="42"/>
      <c r="WNM14" s="42"/>
      <c r="WNO14" s="42"/>
      <c r="WNQ14" s="42"/>
      <c r="WNS14" s="42"/>
      <c r="WNU14" s="42"/>
      <c r="WNW14" s="42"/>
      <c r="WNY14" s="42"/>
      <c r="WOA14" s="42"/>
      <c r="WOC14" s="42"/>
      <c r="WOE14" s="42"/>
      <c r="WOG14" s="42"/>
      <c r="WOI14" s="42"/>
      <c r="WOK14" s="42"/>
      <c r="WOM14" s="42"/>
      <c r="WOO14" s="42"/>
      <c r="WOQ14" s="42"/>
      <c r="WOS14" s="42"/>
      <c r="WOU14" s="42"/>
      <c r="WOW14" s="42"/>
      <c r="WOY14" s="42"/>
      <c r="WPA14" s="42"/>
      <c r="WPC14" s="42"/>
      <c r="WPE14" s="42"/>
      <c r="WPG14" s="42"/>
      <c r="WPI14" s="42"/>
      <c r="WPK14" s="42"/>
      <c r="WPM14" s="42"/>
      <c r="WPO14" s="42"/>
      <c r="WPQ14" s="42"/>
      <c r="WPS14" s="42"/>
      <c r="WPU14" s="42"/>
      <c r="WPW14" s="42"/>
      <c r="WPY14" s="42"/>
      <c r="WQA14" s="42"/>
      <c r="WQC14" s="42"/>
      <c r="WQE14" s="42"/>
      <c r="WQG14" s="42"/>
      <c r="WQI14" s="42"/>
      <c r="WQK14" s="42"/>
      <c r="WQM14" s="42"/>
      <c r="WQO14" s="42"/>
      <c r="WQQ14" s="42"/>
      <c r="WQS14" s="42"/>
      <c r="WQU14" s="42"/>
      <c r="WQW14" s="42"/>
      <c r="WQY14" s="42"/>
      <c r="WRA14" s="42"/>
      <c r="WRC14" s="42"/>
      <c r="WRE14" s="42"/>
      <c r="WRG14" s="42"/>
      <c r="WRI14" s="42"/>
      <c r="WRK14" s="42"/>
      <c r="WRM14" s="42"/>
      <c r="WRO14" s="42"/>
      <c r="WRQ14" s="42"/>
      <c r="WRS14" s="42"/>
      <c r="WRU14" s="42"/>
      <c r="WRW14" s="42"/>
      <c r="WRY14" s="42"/>
      <c r="WSA14" s="42"/>
      <c r="WSC14" s="42"/>
      <c r="WSE14" s="42"/>
      <c r="WSG14" s="42"/>
      <c r="WSI14" s="42"/>
      <c r="WSK14" s="42"/>
      <c r="WSM14" s="42"/>
      <c r="WSO14" s="42"/>
      <c r="WSQ14" s="42"/>
      <c r="WSS14" s="42"/>
      <c r="WSU14" s="42"/>
      <c r="WSW14" s="42"/>
      <c r="WSY14" s="42"/>
      <c r="WTA14" s="42"/>
      <c r="WTC14" s="42"/>
      <c r="WTE14" s="42"/>
      <c r="WTG14" s="42"/>
      <c r="WTI14" s="42"/>
      <c r="WTK14" s="42"/>
      <c r="WTM14" s="42"/>
      <c r="WTO14" s="42"/>
      <c r="WTQ14" s="42"/>
      <c r="WTS14" s="42"/>
      <c r="WTU14" s="42"/>
      <c r="WTW14" s="42"/>
      <c r="WTY14" s="42"/>
      <c r="WUA14" s="42"/>
      <c r="WUC14" s="42"/>
      <c r="WUE14" s="42"/>
      <c r="WUG14" s="42"/>
      <c r="WUI14" s="42"/>
      <c r="WUK14" s="42"/>
      <c r="WUM14" s="42"/>
      <c r="WUO14" s="42"/>
      <c r="WUQ14" s="42"/>
      <c r="WUS14" s="42"/>
      <c r="WUU14" s="42"/>
      <c r="WUW14" s="42"/>
      <c r="WUY14" s="42"/>
      <c r="WVA14" s="42"/>
      <c r="WVC14" s="42"/>
      <c r="WVE14" s="42"/>
      <c r="WVG14" s="42"/>
      <c r="WVI14" s="42"/>
      <c r="WVK14" s="42"/>
      <c r="WVM14" s="42"/>
      <c r="WVO14" s="42"/>
      <c r="WVQ14" s="42"/>
      <c r="WVS14" s="42"/>
      <c r="WVU14" s="42"/>
      <c r="WVW14" s="42"/>
      <c r="WVY14" s="42"/>
      <c r="WWA14" s="42"/>
      <c r="WWC14" s="42"/>
      <c r="WWE14" s="42"/>
      <c r="WWG14" s="42"/>
      <c r="WWI14" s="42"/>
      <c r="WWK14" s="42"/>
      <c r="WWM14" s="42"/>
      <c r="WWO14" s="42"/>
      <c r="WWQ14" s="42"/>
      <c r="WWS14" s="42"/>
      <c r="WWU14" s="42"/>
      <c r="WWW14" s="42"/>
      <c r="WWY14" s="42"/>
      <c r="WXA14" s="42"/>
      <c r="WXC14" s="42"/>
      <c r="WXE14" s="42"/>
      <c r="WXG14" s="42"/>
      <c r="WXI14" s="42"/>
      <c r="WXK14" s="42"/>
      <c r="WXM14" s="42"/>
      <c r="WXO14" s="42"/>
      <c r="WXQ14" s="42"/>
      <c r="WXS14" s="42"/>
      <c r="WXU14" s="42"/>
      <c r="WXW14" s="42"/>
      <c r="WXY14" s="42"/>
      <c r="WYA14" s="42"/>
      <c r="WYC14" s="42"/>
      <c r="WYE14" s="42"/>
      <c r="WYG14" s="42"/>
      <c r="WYI14" s="42"/>
      <c r="WYK14" s="42"/>
      <c r="WYM14" s="42"/>
      <c r="WYO14" s="42"/>
      <c r="WYQ14" s="42"/>
      <c r="WYS14" s="42"/>
      <c r="WYU14" s="42"/>
      <c r="WYW14" s="42"/>
      <c r="WYY14" s="42"/>
      <c r="WZA14" s="42"/>
      <c r="WZC14" s="42"/>
      <c r="WZE14" s="42"/>
      <c r="WZG14" s="42"/>
      <c r="WZI14" s="42"/>
      <c r="WZK14" s="42"/>
      <c r="WZM14" s="42"/>
      <c r="WZO14" s="42"/>
      <c r="WZQ14" s="42"/>
      <c r="WZS14" s="42"/>
      <c r="WZU14" s="42"/>
      <c r="WZW14" s="42"/>
      <c r="WZY14" s="42"/>
      <c r="XAA14" s="42"/>
      <c r="XAC14" s="42"/>
      <c r="XAE14" s="42"/>
      <c r="XAG14" s="42"/>
      <c r="XAI14" s="42"/>
      <c r="XAK14" s="42"/>
    </row>
    <row r="15" spans="1:16261" s="46" customFormat="1" ht="30" customHeight="1" x14ac:dyDescent="0.3">
      <c r="A15" s="47" t="s">
        <v>3</v>
      </c>
      <c r="B15" s="47" t="s">
        <v>49</v>
      </c>
      <c r="C15" s="47" t="s">
        <v>141</v>
      </c>
      <c r="D15" s="136" t="s">
        <v>130</v>
      </c>
      <c r="E15" s="47" t="s">
        <v>113</v>
      </c>
      <c r="F15" s="77" t="s">
        <v>114</v>
      </c>
      <c r="G15" s="38"/>
      <c r="H15" s="45"/>
      <c r="J15" s="45"/>
      <c r="L15" s="45"/>
      <c r="N15" s="45"/>
      <c r="P15" s="45"/>
      <c r="R15" s="45"/>
      <c r="T15" s="45"/>
      <c r="V15" s="45"/>
      <c r="X15" s="45"/>
      <c r="Z15" s="45"/>
      <c r="AB15" s="45"/>
      <c r="AD15" s="45"/>
      <c r="AF15" s="45"/>
      <c r="AH15" s="45"/>
      <c r="AJ15" s="45"/>
      <c r="AL15" s="45"/>
      <c r="AN15" s="45"/>
      <c r="AP15" s="45"/>
      <c r="AR15" s="45"/>
      <c r="AT15" s="45"/>
      <c r="AV15" s="45"/>
      <c r="AX15" s="45"/>
      <c r="AZ15" s="45"/>
      <c r="BB15" s="45"/>
      <c r="BD15" s="45"/>
      <c r="BF15" s="45"/>
      <c r="BH15" s="45"/>
      <c r="BJ15" s="45"/>
      <c r="BL15" s="45"/>
      <c r="BN15" s="45"/>
      <c r="BP15" s="45"/>
      <c r="BR15" s="45"/>
      <c r="BT15" s="45"/>
      <c r="BV15" s="45"/>
      <c r="BX15" s="45"/>
      <c r="BZ15" s="45"/>
      <c r="CB15" s="45"/>
      <c r="CD15" s="45"/>
      <c r="CF15" s="45"/>
      <c r="CH15" s="45"/>
      <c r="CJ15" s="45"/>
      <c r="CL15" s="45"/>
      <c r="CN15" s="45"/>
      <c r="CP15" s="45"/>
      <c r="CR15" s="45"/>
      <c r="CT15" s="45"/>
      <c r="CV15" s="45"/>
      <c r="CX15" s="45"/>
      <c r="CZ15" s="45"/>
      <c r="DB15" s="45"/>
      <c r="DD15" s="45"/>
      <c r="DF15" s="45"/>
      <c r="DH15" s="45"/>
      <c r="DJ15" s="45"/>
      <c r="DL15" s="45"/>
      <c r="DN15" s="45"/>
      <c r="DP15" s="45"/>
      <c r="DR15" s="45"/>
      <c r="DT15" s="45"/>
      <c r="DV15" s="45"/>
      <c r="DX15" s="45"/>
      <c r="DZ15" s="45"/>
      <c r="EB15" s="45"/>
      <c r="ED15" s="45"/>
      <c r="EF15" s="45"/>
      <c r="EH15" s="45"/>
      <c r="EJ15" s="45"/>
      <c r="EL15" s="45"/>
      <c r="EN15" s="45"/>
      <c r="EP15" s="45"/>
      <c r="ER15" s="45"/>
      <c r="ET15" s="45"/>
      <c r="EV15" s="45"/>
      <c r="EX15" s="45"/>
      <c r="EZ15" s="45"/>
      <c r="FB15" s="45"/>
      <c r="FD15" s="45"/>
      <c r="FF15" s="45"/>
      <c r="FH15" s="45"/>
      <c r="FJ15" s="45"/>
      <c r="FL15" s="45"/>
      <c r="FN15" s="45"/>
      <c r="FP15" s="45"/>
      <c r="FR15" s="45"/>
      <c r="FT15" s="45"/>
      <c r="FV15" s="45"/>
      <c r="FX15" s="45"/>
      <c r="FZ15" s="45"/>
      <c r="GB15" s="45"/>
      <c r="GD15" s="45"/>
      <c r="GF15" s="45"/>
      <c r="GH15" s="45"/>
      <c r="GJ15" s="45"/>
      <c r="GL15" s="45"/>
      <c r="GN15" s="45"/>
      <c r="GP15" s="45"/>
      <c r="GR15" s="45"/>
      <c r="GT15" s="45"/>
      <c r="GV15" s="45"/>
      <c r="GX15" s="45"/>
      <c r="GZ15" s="45"/>
      <c r="HB15" s="45"/>
      <c r="HD15" s="45"/>
      <c r="HF15" s="45"/>
      <c r="HH15" s="45"/>
      <c r="HJ15" s="45"/>
      <c r="HL15" s="45"/>
      <c r="HN15" s="45"/>
      <c r="HP15" s="45"/>
      <c r="HR15" s="45"/>
      <c r="HT15" s="45"/>
      <c r="HV15" s="45"/>
      <c r="HX15" s="45"/>
      <c r="HZ15" s="45"/>
      <c r="IB15" s="45"/>
      <c r="ID15" s="45"/>
      <c r="IF15" s="45"/>
      <c r="IH15" s="45"/>
      <c r="IJ15" s="45"/>
      <c r="IL15" s="45"/>
      <c r="IN15" s="45"/>
      <c r="IP15" s="45"/>
      <c r="IR15" s="45"/>
      <c r="IT15" s="45"/>
      <c r="IV15" s="45"/>
      <c r="IX15" s="45"/>
      <c r="IZ15" s="45"/>
      <c r="JB15" s="45"/>
      <c r="JD15" s="45"/>
      <c r="JF15" s="45"/>
      <c r="JH15" s="45"/>
      <c r="JJ15" s="45"/>
      <c r="JL15" s="45"/>
      <c r="JN15" s="45"/>
      <c r="JP15" s="45"/>
      <c r="JR15" s="45"/>
      <c r="JT15" s="45"/>
      <c r="JV15" s="45"/>
      <c r="JX15" s="45"/>
      <c r="JZ15" s="45"/>
      <c r="KB15" s="45"/>
      <c r="KD15" s="45"/>
      <c r="KF15" s="45"/>
      <c r="KH15" s="45"/>
      <c r="KJ15" s="45"/>
      <c r="KL15" s="45"/>
      <c r="KN15" s="45"/>
      <c r="KP15" s="45"/>
      <c r="KR15" s="45"/>
      <c r="KT15" s="45"/>
      <c r="KV15" s="45"/>
      <c r="KX15" s="45"/>
      <c r="KZ15" s="45"/>
      <c r="LB15" s="45"/>
      <c r="LD15" s="45"/>
      <c r="LF15" s="45"/>
      <c r="LH15" s="45"/>
      <c r="LJ15" s="45"/>
      <c r="LL15" s="45"/>
      <c r="LN15" s="45"/>
      <c r="LP15" s="45"/>
      <c r="LR15" s="45"/>
      <c r="LT15" s="45"/>
      <c r="LV15" s="45"/>
      <c r="LX15" s="45"/>
      <c r="LZ15" s="45"/>
      <c r="MB15" s="45"/>
      <c r="MD15" s="45"/>
      <c r="MF15" s="45"/>
      <c r="MH15" s="45"/>
      <c r="MJ15" s="45"/>
      <c r="ML15" s="45"/>
      <c r="MN15" s="45"/>
      <c r="MP15" s="45"/>
      <c r="MR15" s="45"/>
      <c r="MT15" s="45"/>
      <c r="MV15" s="45"/>
      <c r="MX15" s="45"/>
      <c r="MZ15" s="45"/>
      <c r="NB15" s="45"/>
      <c r="ND15" s="45"/>
      <c r="NF15" s="45"/>
      <c r="NH15" s="45"/>
      <c r="NJ15" s="45"/>
      <c r="NL15" s="45"/>
      <c r="NN15" s="45"/>
      <c r="NP15" s="45"/>
      <c r="NR15" s="45"/>
      <c r="NT15" s="45"/>
      <c r="NV15" s="45"/>
      <c r="NX15" s="45"/>
      <c r="NZ15" s="45"/>
      <c r="OB15" s="45"/>
      <c r="OD15" s="45"/>
      <c r="OF15" s="45"/>
      <c r="OH15" s="45"/>
      <c r="OJ15" s="45"/>
      <c r="OL15" s="45"/>
      <c r="ON15" s="45"/>
      <c r="OP15" s="45"/>
      <c r="OR15" s="45"/>
      <c r="OT15" s="45"/>
      <c r="OV15" s="45"/>
      <c r="OX15" s="45"/>
      <c r="OZ15" s="45"/>
      <c r="PB15" s="45"/>
      <c r="PD15" s="45"/>
      <c r="PF15" s="45"/>
      <c r="PH15" s="45"/>
      <c r="PJ15" s="45"/>
      <c r="PL15" s="45"/>
      <c r="PN15" s="45"/>
      <c r="PP15" s="45"/>
      <c r="PR15" s="45"/>
      <c r="PT15" s="45"/>
      <c r="PV15" s="45"/>
      <c r="PX15" s="45"/>
      <c r="PZ15" s="45"/>
      <c r="QB15" s="45"/>
      <c r="QD15" s="45"/>
      <c r="QF15" s="45"/>
      <c r="QH15" s="45"/>
      <c r="QJ15" s="45"/>
      <c r="QL15" s="45"/>
      <c r="QN15" s="45"/>
      <c r="QP15" s="45"/>
      <c r="QR15" s="45"/>
      <c r="QT15" s="45"/>
      <c r="QV15" s="45"/>
      <c r="QX15" s="45"/>
      <c r="QZ15" s="45"/>
      <c r="RB15" s="45"/>
      <c r="RD15" s="45"/>
      <c r="RF15" s="45"/>
      <c r="RH15" s="45"/>
      <c r="RJ15" s="45"/>
      <c r="RL15" s="45"/>
      <c r="RN15" s="45"/>
      <c r="RP15" s="45"/>
      <c r="RR15" s="45"/>
      <c r="RT15" s="45"/>
      <c r="RV15" s="45"/>
      <c r="RX15" s="45"/>
      <c r="RZ15" s="45"/>
      <c r="SB15" s="45"/>
      <c r="SD15" s="45"/>
      <c r="SF15" s="45"/>
      <c r="SH15" s="45"/>
      <c r="SJ15" s="45"/>
      <c r="SL15" s="45"/>
      <c r="SN15" s="45"/>
      <c r="SP15" s="45"/>
      <c r="SR15" s="45"/>
      <c r="ST15" s="45"/>
      <c r="SV15" s="45"/>
      <c r="SX15" s="45"/>
      <c r="SZ15" s="45"/>
      <c r="TB15" s="45"/>
      <c r="TD15" s="45"/>
      <c r="TF15" s="45"/>
      <c r="TH15" s="45"/>
      <c r="TJ15" s="45"/>
      <c r="TL15" s="45"/>
      <c r="TN15" s="45"/>
      <c r="TP15" s="45"/>
      <c r="TR15" s="45"/>
      <c r="TT15" s="45"/>
      <c r="TV15" s="45"/>
      <c r="TX15" s="45"/>
      <c r="TZ15" s="45"/>
      <c r="UB15" s="45"/>
      <c r="UD15" s="45"/>
      <c r="UF15" s="45"/>
      <c r="UH15" s="45"/>
      <c r="UJ15" s="45"/>
      <c r="UL15" s="45"/>
      <c r="UN15" s="45"/>
      <c r="UP15" s="45"/>
      <c r="UR15" s="45"/>
      <c r="UT15" s="45"/>
      <c r="UV15" s="45"/>
      <c r="UX15" s="45"/>
      <c r="UZ15" s="45"/>
      <c r="VB15" s="45"/>
      <c r="VD15" s="45"/>
      <c r="VF15" s="45"/>
      <c r="VH15" s="45"/>
      <c r="VJ15" s="45"/>
      <c r="VL15" s="45"/>
      <c r="VN15" s="45"/>
      <c r="VP15" s="45"/>
      <c r="VR15" s="45"/>
      <c r="VT15" s="45"/>
      <c r="VV15" s="45"/>
      <c r="VX15" s="45"/>
      <c r="VZ15" s="45"/>
      <c r="WB15" s="45"/>
      <c r="WD15" s="45"/>
      <c r="WF15" s="45"/>
      <c r="WH15" s="45"/>
      <c r="WJ15" s="45"/>
      <c r="WL15" s="45"/>
      <c r="WN15" s="45"/>
      <c r="WP15" s="45"/>
      <c r="WR15" s="45"/>
      <c r="WT15" s="45"/>
      <c r="WV15" s="45"/>
      <c r="WX15" s="45"/>
      <c r="WZ15" s="45"/>
      <c r="XB15" s="45"/>
      <c r="XD15" s="45"/>
      <c r="XF15" s="45"/>
      <c r="XH15" s="45"/>
      <c r="XJ15" s="45"/>
      <c r="XL15" s="45"/>
      <c r="XN15" s="45"/>
      <c r="XP15" s="45"/>
      <c r="XR15" s="45"/>
      <c r="XT15" s="45"/>
      <c r="XV15" s="45"/>
      <c r="XX15" s="45"/>
      <c r="XZ15" s="45"/>
      <c r="YB15" s="45"/>
      <c r="YD15" s="45"/>
      <c r="YF15" s="45"/>
      <c r="YH15" s="45"/>
      <c r="YJ15" s="45"/>
      <c r="YL15" s="45"/>
      <c r="YN15" s="45"/>
      <c r="YP15" s="45"/>
      <c r="YR15" s="45"/>
      <c r="YT15" s="45"/>
      <c r="YV15" s="45"/>
      <c r="YX15" s="45"/>
      <c r="YZ15" s="45"/>
      <c r="ZB15" s="45"/>
      <c r="ZD15" s="45"/>
      <c r="ZF15" s="45"/>
      <c r="ZH15" s="45"/>
      <c r="ZJ15" s="45"/>
      <c r="ZL15" s="45"/>
      <c r="ZN15" s="45"/>
      <c r="ZP15" s="45"/>
      <c r="ZR15" s="45"/>
      <c r="ZT15" s="45"/>
      <c r="ZV15" s="45"/>
      <c r="ZX15" s="45"/>
      <c r="ZZ15" s="45"/>
      <c r="AAB15" s="45"/>
      <c r="AAD15" s="45"/>
      <c r="AAF15" s="45"/>
      <c r="AAH15" s="45"/>
      <c r="AAJ15" s="45"/>
      <c r="AAL15" s="45"/>
      <c r="AAN15" s="45"/>
      <c r="AAP15" s="45"/>
      <c r="AAR15" s="45"/>
      <c r="AAT15" s="45"/>
      <c r="AAV15" s="45"/>
      <c r="AAX15" s="45"/>
      <c r="AAZ15" s="45"/>
      <c r="ABB15" s="45"/>
      <c r="ABD15" s="45"/>
      <c r="ABF15" s="45"/>
      <c r="ABH15" s="45"/>
      <c r="ABJ15" s="45"/>
      <c r="ABL15" s="45"/>
      <c r="ABN15" s="45"/>
      <c r="ABP15" s="45"/>
      <c r="ABR15" s="45"/>
      <c r="ABT15" s="45"/>
      <c r="ABV15" s="45"/>
      <c r="ABX15" s="45"/>
      <c r="ABZ15" s="45"/>
      <c r="ACB15" s="45"/>
      <c r="ACD15" s="45"/>
      <c r="ACF15" s="45"/>
      <c r="ACH15" s="45"/>
      <c r="ACJ15" s="45"/>
      <c r="ACL15" s="45"/>
      <c r="ACN15" s="45"/>
      <c r="ACP15" s="45"/>
      <c r="ACR15" s="45"/>
      <c r="ACT15" s="45"/>
      <c r="ACV15" s="45"/>
      <c r="ACX15" s="45"/>
      <c r="ACZ15" s="45"/>
      <c r="ADB15" s="45"/>
      <c r="ADD15" s="45"/>
      <c r="ADF15" s="45"/>
      <c r="ADH15" s="45"/>
      <c r="ADJ15" s="45"/>
      <c r="ADL15" s="45"/>
      <c r="ADN15" s="45"/>
      <c r="ADP15" s="45"/>
      <c r="ADR15" s="45"/>
      <c r="ADT15" s="45"/>
      <c r="ADV15" s="45"/>
      <c r="ADX15" s="45"/>
      <c r="ADZ15" s="45"/>
      <c r="AEB15" s="45"/>
      <c r="AED15" s="45"/>
      <c r="AEF15" s="45"/>
      <c r="AEH15" s="45"/>
      <c r="AEJ15" s="45"/>
      <c r="AEL15" s="45"/>
      <c r="AEN15" s="45"/>
      <c r="AEP15" s="45"/>
      <c r="AER15" s="45"/>
      <c r="AET15" s="45"/>
      <c r="AEV15" s="45"/>
      <c r="AEX15" s="45"/>
      <c r="AEZ15" s="45"/>
      <c r="AFB15" s="45"/>
      <c r="AFD15" s="45"/>
      <c r="AFF15" s="45"/>
      <c r="AFH15" s="45"/>
      <c r="AFJ15" s="45"/>
      <c r="AFL15" s="45"/>
      <c r="AFN15" s="45"/>
      <c r="AFP15" s="45"/>
      <c r="AFR15" s="45"/>
      <c r="AFT15" s="45"/>
      <c r="AFV15" s="45"/>
      <c r="AFX15" s="45"/>
      <c r="AFZ15" s="45"/>
      <c r="AGB15" s="45"/>
      <c r="AGD15" s="45"/>
      <c r="AGF15" s="45"/>
      <c r="AGH15" s="45"/>
      <c r="AGJ15" s="45"/>
      <c r="AGL15" s="45"/>
      <c r="AGN15" s="45"/>
      <c r="AGP15" s="45"/>
      <c r="AGR15" s="45"/>
      <c r="AGT15" s="45"/>
      <c r="AGV15" s="45"/>
      <c r="AGX15" s="45"/>
      <c r="AGZ15" s="45"/>
      <c r="AHB15" s="45"/>
      <c r="AHD15" s="45"/>
      <c r="AHF15" s="45"/>
      <c r="AHH15" s="45"/>
      <c r="AHJ15" s="45"/>
      <c r="AHL15" s="45"/>
      <c r="AHN15" s="45"/>
      <c r="AHP15" s="45"/>
      <c r="AHR15" s="45"/>
      <c r="AHT15" s="45"/>
      <c r="AHV15" s="45"/>
      <c r="AHX15" s="45"/>
      <c r="AHZ15" s="45"/>
      <c r="AIB15" s="45"/>
      <c r="AID15" s="45"/>
      <c r="AIF15" s="45"/>
      <c r="AIH15" s="45"/>
      <c r="AIJ15" s="45"/>
      <c r="AIL15" s="45"/>
      <c r="AIN15" s="45"/>
      <c r="AIP15" s="45"/>
      <c r="AIR15" s="45"/>
      <c r="AIT15" s="45"/>
      <c r="AIV15" s="45"/>
      <c r="AIX15" s="45"/>
      <c r="AIZ15" s="45"/>
      <c r="AJB15" s="45"/>
      <c r="AJD15" s="45"/>
      <c r="AJF15" s="45"/>
      <c r="AJH15" s="45"/>
      <c r="AJJ15" s="45"/>
      <c r="AJL15" s="45"/>
      <c r="AJN15" s="45"/>
      <c r="AJP15" s="45"/>
      <c r="AJR15" s="45"/>
      <c r="AJT15" s="45"/>
      <c r="AJV15" s="45"/>
      <c r="AJX15" s="45"/>
      <c r="AJZ15" s="45"/>
      <c r="AKB15" s="45"/>
      <c r="AKD15" s="45"/>
      <c r="AKF15" s="45"/>
      <c r="AKH15" s="45"/>
      <c r="AKJ15" s="45"/>
      <c r="AKL15" s="45"/>
      <c r="AKN15" s="45"/>
      <c r="AKP15" s="45"/>
      <c r="AKR15" s="45"/>
      <c r="AKT15" s="45"/>
      <c r="AKV15" s="45"/>
      <c r="AKX15" s="45"/>
      <c r="AKZ15" s="45"/>
      <c r="ALB15" s="45"/>
      <c r="ALD15" s="45"/>
      <c r="ALF15" s="45"/>
      <c r="ALH15" s="45"/>
      <c r="ALJ15" s="45"/>
      <c r="ALL15" s="45"/>
      <c r="ALN15" s="45"/>
      <c r="ALP15" s="45"/>
      <c r="ALR15" s="45"/>
      <c r="ALT15" s="45"/>
      <c r="ALV15" s="45"/>
      <c r="ALX15" s="45"/>
      <c r="ALZ15" s="45"/>
      <c r="AMB15" s="45"/>
      <c r="AMD15" s="45"/>
      <c r="AMF15" s="45"/>
      <c r="AMH15" s="45"/>
      <c r="AMJ15" s="45"/>
      <c r="AML15" s="45"/>
      <c r="AMN15" s="45"/>
      <c r="AMP15" s="45"/>
      <c r="AMR15" s="45"/>
      <c r="AMT15" s="45"/>
      <c r="AMV15" s="45"/>
      <c r="AMX15" s="45"/>
      <c r="AMZ15" s="45"/>
      <c r="ANB15" s="45"/>
      <c r="AND15" s="45"/>
      <c r="ANF15" s="45"/>
      <c r="ANH15" s="45"/>
      <c r="ANJ15" s="45"/>
      <c r="ANL15" s="45"/>
      <c r="ANN15" s="45"/>
      <c r="ANP15" s="45"/>
      <c r="ANR15" s="45"/>
      <c r="ANT15" s="45"/>
      <c r="ANV15" s="45"/>
      <c r="ANX15" s="45"/>
      <c r="ANZ15" s="45"/>
      <c r="AOB15" s="45"/>
      <c r="AOD15" s="45"/>
      <c r="AOF15" s="45"/>
      <c r="AOH15" s="45"/>
      <c r="AOJ15" s="45"/>
      <c r="AOL15" s="45"/>
      <c r="AON15" s="45"/>
      <c r="AOP15" s="45"/>
      <c r="AOR15" s="45"/>
      <c r="AOT15" s="45"/>
      <c r="AOV15" s="45"/>
      <c r="AOX15" s="45"/>
      <c r="AOZ15" s="45"/>
      <c r="APB15" s="45"/>
      <c r="APD15" s="45"/>
      <c r="APF15" s="45"/>
      <c r="APH15" s="45"/>
      <c r="APJ15" s="45"/>
      <c r="APL15" s="45"/>
      <c r="APN15" s="45"/>
      <c r="APP15" s="45"/>
      <c r="APR15" s="45"/>
      <c r="APT15" s="45"/>
      <c r="APV15" s="45"/>
      <c r="APX15" s="45"/>
      <c r="APZ15" s="45"/>
      <c r="AQB15" s="45"/>
      <c r="AQD15" s="45"/>
      <c r="AQF15" s="45"/>
      <c r="AQH15" s="45"/>
      <c r="AQJ15" s="45"/>
      <c r="AQL15" s="45"/>
      <c r="AQN15" s="45"/>
      <c r="AQP15" s="45"/>
      <c r="AQR15" s="45"/>
      <c r="AQT15" s="45"/>
      <c r="AQV15" s="45"/>
      <c r="AQX15" s="45"/>
      <c r="AQZ15" s="45"/>
      <c r="ARB15" s="45"/>
      <c r="ARD15" s="45"/>
      <c r="ARF15" s="45"/>
      <c r="ARH15" s="45"/>
      <c r="ARJ15" s="45"/>
      <c r="ARL15" s="45"/>
      <c r="ARN15" s="45"/>
      <c r="ARP15" s="45"/>
      <c r="ARR15" s="45"/>
      <c r="ART15" s="45"/>
      <c r="ARV15" s="45"/>
      <c r="ARX15" s="45"/>
      <c r="ARZ15" s="45"/>
      <c r="ASB15" s="45"/>
      <c r="ASD15" s="45"/>
      <c r="ASF15" s="45"/>
      <c r="ASH15" s="45"/>
      <c r="ASJ15" s="45"/>
      <c r="ASL15" s="45"/>
      <c r="ASN15" s="45"/>
      <c r="ASP15" s="45"/>
      <c r="ASR15" s="45"/>
      <c r="AST15" s="45"/>
      <c r="ASV15" s="45"/>
      <c r="ASX15" s="45"/>
      <c r="ASZ15" s="45"/>
      <c r="ATB15" s="45"/>
      <c r="ATD15" s="45"/>
      <c r="ATF15" s="45"/>
      <c r="ATH15" s="45"/>
      <c r="ATJ15" s="45"/>
      <c r="ATL15" s="45"/>
      <c r="ATN15" s="45"/>
      <c r="ATP15" s="45"/>
      <c r="ATR15" s="45"/>
      <c r="ATT15" s="45"/>
      <c r="ATV15" s="45"/>
      <c r="ATX15" s="45"/>
      <c r="ATZ15" s="45"/>
      <c r="AUB15" s="45"/>
      <c r="AUD15" s="45"/>
      <c r="AUF15" s="45"/>
      <c r="AUH15" s="45"/>
      <c r="AUJ15" s="45"/>
      <c r="AUL15" s="45"/>
      <c r="AUN15" s="45"/>
      <c r="AUP15" s="45"/>
      <c r="AUR15" s="45"/>
      <c r="AUT15" s="45"/>
      <c r="AUV15" s="45"/>
      <c r="AUX15" s="45"/>
      <c r="AUZ15" s="45"/>
      <c r="AVB15" s="45"/>
      <c r="AVD15" s="45"/>
      <c r="AVF15" s="45"/>
      <c r="AVH15" s="45"/>
      <c r="AVJ15" s="45"/>
      <c r="AVL15" s="45"/>
      <c r="AVN15" s="45"/>
      <c r="AVP15" s="45"/>
      <c r="AVR15" s="45"/>
      <c r="AVT15" s="45"/>
      <c r="AVV15" s="45"/>
      <c r="AVX15" s="45"/>
      <c r="AVZ15" s="45"/>
      <c r="AWB15" s="45"/>
      <c r="AWD15" s="45"/>
      <c r="AWF15" s="45"/>
      <c r="AWH15" s="45"/>
      <c r="AWJ15" s="45"/>
      <c r="AWL15" s="45"/>
      <c r="AWN15" s="45"/>
      <c r="AWP15" s="45"/>
      <c r="AWR15" s="45"/>
      <c r="AWT15" s="45"/>
      <c r="AWV15" s="45"/>
      <c r="AWX15" s="45"/>
      <c r="AWZ15" s="45"/>
      <c r="AXB15" s="45"/>
      <c r="AXD15" s="45"/>
      <c r="AXF15" s="45"/>
      <c r="AXH15" s="45"/>
      <c r="AXJ15" s="45"/>
      <c r="AXL15" s="45"/>
      <c r="AXN15" s="45"/>
      <c r="AXP15" s="45"/>
      <c r="AXR15" s="45"/>
      <c r="AXT15" s="45"/>
      <c r="AXV15" s="45"/>
      <c r="AXX15" s="45"/>
      <c r="AXZ15" s="45"/>
      <c r="AYB15" s="45"/>
      <c r="AYD15" s="45"/>
      <c r="AYF15" s="45"/>
      <c r="AYH15" s="45"/>
      <c r="AYJ15" s="45"/>
      <c r="AYL15" s="45"/>
      <c r="AYN15" s="45"/>
      <c r="AYP15" s="45"/>
      <c r="AYR15" s="45"/>
      <c r="AYT15" s="45"/>
      <c r="AYV15" s="45"/>
      <c r="AYX15" s="45"/>
      <c r="AYZ15" s="45"/>
      <c r="AZB15" s="45"/>
      <c r="AZD15" s="45"/>
      <c r="AZF15" s="45"/>
      <c r="AZH15" s="45"/>
      <c r="AZJ15" s="45"/>
      <c r="AZL15" s="45"/>
      <c r="AZN15" s="45"/>
      <c r="AZP15" s="45"/>
      <c r="AZR15" s="45"/>
      <c r="AZT15" s="45"/>
      <c r="AZV15" s="45"/>
      <c r="AZX15" s="45"/>
      <c r="AZZ15" s="45"/>
      <c r="BAB15" s="45"/>
      <c r="BAD15" s="45"/>
      <c r="BAF15" s="45"/>
      <c r="BAH15" s="45"/>
      <c r="BAJ15" s="45"/>
      <c r="BAL15" s="45"/>
      <c r="BAN15" s="45"/>
      <c r="BAP15" s="45"/>
      <c r="BAR15" s="45"/>
      <c r="BAT15" s="45"/>
      <c r="BAV15" s="45"/>
      <c r="BAX15" s="45"/>
      <c r="BAZ15" s="45"/>
      <c r="BBB15" s="45"/>
      <c r="BBD15" s="45"/>
      <c r="BBF15" s="45"/>
      <c r="BBH15" s="45"/>
      <c r="BBJ15" s="45"/>
      <c r="BBL15" s="45"/>
      <c r="BBN15" s="45"/>
      <c r="BBP15" s="45"/>
      <c r="BBR15" s="45"/>
      <c r="BBT15" s="45"/>
      <c r="BBV15" s="45"/>
      <c r="BBX15" s="45"/>
      <c r="BBZ15" s="45"/>
      <c r="BCB15" s="45"/>
      <c r="BCD15" s="45"/>
      <c r="BCF15" s="45"/>
      <c r="BCH15" s="45"/>
      <c r="BCJ15" s="45"/>
      <c r="BCL15" s="45"/>
      <c r="BCN15" s="45"/>
      <c r="BCP15" s="45"/>
      <c r="BCR15" s="45"/>
      <c r="BCT15" s="45"/>
      <c r="BCV15" s="45"/>
      <c r="BCX15" s="45"/>
      <c r="BCZ15" s="45"/>
      <c r="BDB15" s="45"/>
      <c r="BDD15" s="45"/>
      <c r="BDF15" s="45"/>
      <c r="BDH15" s="45"/>
      <c r="BDJ15" s="45"/>
      <c r="BDL15" s="45"/>
      <c r="BDN15" s="45"/>
      <c r="BDP15" s="45"/>
      <c r="BDR15" s="45"/>
      <c r="BDT15" s="45"/>
      <c r="BDV15" s="45"/>
      <c r="BDX15" s="45"/>
      <c r="BDZ15" s="45"/>
      <c r="BEB15" s="45"/>
      <c r="BED15" s="45"/>
      <c r="BEF15" s="45"/>
      <c r="BEH15" s="45"/>
      <c r="BEJ15" s="45"/>
      <c r="BEL15" s="45"/>
      <c r="BEN15" s="45"/>
      <c r="BEP15" s="45"/>
      <c r="BER15" s="45"/>
      <c r="BET15" s="45"/>
      <c r="BEV15" s="45"/>
      <c r="BEX15" s="45"/>
      <c r="BEZ15" s="45"/>
      <c r="BFB15" s="45"/>
      <c r="BFD15" s="45"/>
      <c r="BFF15" s="45"/>
      <c r="BFH15" s="45"/>
      <c r="BFJ15" s="45"/>
      <c r="BFL15" s="45"/>
      <c r="BFN15" s="45"/>
      <c r="BFP15" s="45"/>
      <c r="BFR15" s="45"/>
      <c r="BFT15" s="45"/>
      <c r="BFV15" s="45"/>
      <c r="BFX15" s="45"/>
      <c r="BFZ15" s="45"/>
      <c r="BGB15" s="45"/>
      <c r="BGD15" s="45"/>
      <c r="BGF15" s="45"/>
      <c r="BGH15" s="45"/>
      <c r="BGJ15" s="45"/>
      <c r="BGL15" s="45"/>
      <c r="BGN15" s="45"/>
      <c r="BGP15" s="45"/>
      <c r="BGR15" s="45"/>
      <c r="BGT15" s="45"/>
      <c r="BGV15" s="45"/>
      <c r="BGX15" s="45"/>
      <c r="BGZ15" s="45"/>
      <c r="BHB15" s="45"/>
      <c r="BHD15" s="45"/>
      <c r="BHF15" s="45"/>
      <c r="BHH15" s="45"/>
      <c r="BHJ15" s="45"/>
      <c r="BHL15" s="45"/>
      <c r="BHN15" s="45"/>
      <c r="BHP15" s="45"/>
      <c r="BHR15" s="45"/>
      <c r="BHT15" s="45"/>
      <c r="BHV15" s="45"/>
      <c r="BHX15" s="45"/>
      <c r="BHZ15" s="45"/>
      <c r="BIB15" s="45"/>
      <c r="BID15" s="45"/>
      <c r="BIF15" s="45"/>
      <c r="BIH15" s="45"/>
      <c r="BIJ15" s="45"/>
      <c r="BIL15" s="45"/>
      <c r="BIN15" s="45"/>
      <c r="BIP15" s="45"/>
      <c r="BIR15" s="45"/>
      <c r="BIT15" s="45"/>
      <c r="BIV15" s="45"/>
      <c r="BIX15" s="45"/>
      <c r="BIZ15" s="45"/>
      <c r="BJB15" s="45"/>
      <c r="BJD15" s="45"/>
      <c r="BJF15" s="45"/>
      <c r="BJH15" s="45"/>
      <c r="BJJ15" s="45"/>
      <c r="BJL15" s="45"/>
      <c r="BJN15" s="45"/>
      <c r="BJP15" s="45"/>
      <c r="BJR15" s="45"/>
      <c r="BJT15" s="45"/>
      <c r="BJV15" s="45"/>
      <c r="BJX15" s="45"/>
      <c r="BJZ15" s="45"/>
      <c r="BKB15" s="45"/>
      <c r="BKD15" s="45"/>
      <c r="BKF15" s="45"/>
      <c r="BKH15" s="45"/>
      <c r="BKJ15" s="45"/>
      <c r="BKL15" s="45"/>
      <c r="BKN15" s="45"/>
      <c r="BKP15" s="45"/>
      <c r="BKR15" s="45"/>
      <c r="BKT15" s="45"/>
      <c r="BKV15" s="45"/>
      <c r="BKX15" s="45"/>
      <c r="BKZ15" s="45"/>
      <c r="BLB15" s="45"/>
      <c r="BLD15" s="45"/>
      <c r="BLF15" s="45"/>
      <c r="BLH15" s="45"/>
      <c r="BLJ15" s="45"/>
      <c r="BLL15" s="45"/>
      <c r="BLN15" s="45"/>
      <c r="BLP15" s="45"/>
      <c r="BLR15" s="45"/>
      <c r="BLT15" s="45"/>
      <c r="BLV15" s="45"/>
      <c r="BLX15" s="45"/>
      <c r="BLZ15" s="45"/>
      <c r="BMB15" s="45"/>
      <c r="BMD15" s="45"/>
      <c r="BMF15" s="45"/>
      <c r="BMH15" s="45"/>
      <c r="BMJ15" s="45"/>
      <c r="BML15" s="45"/>
      <c r="BMN15" s="45"/>
      <c r="BMP15" s="45"/>
      <c r="BMR15" s="45"/>
      <c r="BMT15" s="45"/>
      <c r="BMV15" s="45"/>
      <c r="BMX15" s="45"/>
      <c r="BMZ15" s="45"/>
      <c r="BNB15" s="45"/>
      <c r="BND15" s="45"/>
      <c r="BNF15" s="45"/>
      <c r="BNH15" s="45"/>
      <c r="BNJ15" s="45"/>
      <c r="BNL15" s="45"/>
      <c r="BNN15" s="45"/>
      <c r="BNP15" s="45"/>
      <c r="BNR15" s="45"/>
      <c r="BNT15" s="45"/>
      <c r="BNV15" s="45"/>
      <c r="BNX15" s="45"/>
      <c r="BNZ15" s="45"/>
      <c r="BOB15" s="45"/>
      <c r="BOD15" s="45"/>
      <c r="BOF15" s="45"/>
      <c r="BOH15" s="45"/>
      <c r="BOJ15" s="45"/>
      <c r="BOL15" s="45"/>
      <c r="BON15" s="45"/>
      <c r="BOP15" s="45"/>
      <c r="BOR15" s="45"/>
      <c r="BOT15" s="45"/>
      <c r="BOV15" s="45"/>
      <c r="BOX15" s="45"/>
      <c r="BOZ15" s="45"/>
      <c r="BPB15" s="45"/>
      <c r="BPD15" s="45"/>
      <c r="BPF15" s="45"/>
      <c r="BPH15" s="45"/>
      <c r="BPJ15" s="45"/>
      <c r="BPL15" s="45"/>
      <c r="BPN15" s="45"/>
      <c r="BPP15" s="45"/>
      <c r="BPR15" s="45"/>
      <c r="BPT15" s="45"/>
      <c r="BPV15" s="45"/>
      <c r="BPX15" s="45"/>
      <c r="BPZ15" s="45"/>
      <c r="BQB15" s="45"/>
      <c r="BQD15" s="45"/>
      <c r="BQF15" s="45"/>
      <c r="BQH15" s="45"/>
      <c r="BQJ15" s="45"/>
      <c r="BQL15" s="45"/>
      <c r="BQN15" s="45"/>
      <c r="BQP15" s="45"/>
      <c r="BQR15" s="45"/>
      <c r="BQT15" s="45"/>
      <c r="BQV15" s="45"/>
      <c r="BQX15" s="45"/>
      <c r="BQZ15" s="45"/>
      <c r="BRB15" s="45"/>
      <c r="BRD15" s="45"/>
      <c r="BRF15" s="45"/>
      <c r="BRH15" s="45"/>
      <c r="BRJ15" s="45"/>
      <c r="BRL15" s="45"/>
      <c r="BRN15" s="45"/>
      <c r="BRP15" s="45"/>
      <c r="BRR15" s="45"/>
      <c r="BRT15" s="45"/>
      <c r="BRV15" s="45"/>
      <c r="BRX15" s="45"/>
      <c r="BRZ15" s="45"/>
      <c r="BSB15" s="45"/>
      <c r="BSD15" s="45"/>
      <c r="BSF15" s="45"/>
      <c r="BSH15" s="45"/>
      <c r="BSJ15" s="45"/>
      <c r="BSL15" s="45"/>
      <c r="BSN15" s="45"/>
      <c r="BSP15" s="45"/>
      <c r="BSR15" s="45"/>
      <c r="BST15" s="45"/>
      <c r="BSV15" s="45"/>
      <c r="BSX15" s="45"/>
      <c r="BSZ15" s="45"/>
      <c r="BTB15" s="45"/>
      <c r="BTD15" s="45"/>
      <c r="BTF15" s="45"/>
      <c r="BTH15" s="45"/>
      <c r="BTJ15" s="45"/>
      <c r="BTL15" s="45"/>
      <c r="BTN15" s="45"/>
      <c r="BTP15" s="45"/>
      <c r="BTR15" s="45"/>
      <c r="BTT15" s="45"/>
      <c r="BTV15" s="45"/>
      <c r="BTX15" s="45"/>
      <c r="BTZ15" s="45"/>
      <c r="BUB15" s="45"/>
      <c r="BUD15" s="45"/>
      <c r="BUF15" s="45"/>
      <c r="BUH15" s="45"/>
      <c r="BUJ15" s="45"/>
      <c r="BUL15" s="45"/>
      <c r="BUN15" s="45"/>
      <c r="BUP15" s="45"/>
      <c r="BUR15" s="45"/>
      <c r="BUT15" s="45"/>
      <c r="BUV15" s="45"/>
      <c r="BUX15" s="45"/>
      <c r="BUZ15" s="45"/>
      <c r="BVB15" s="45"/>
      <c r="BVD15" s="45"/>
      <c r="BVF15" s="45"/>
      <c r="BVH15" s="45"/>
      <c r="BVJ15" s="45"/>
      <c r="BVL15" s="45"/>
      <c r="BVN15" s="45"/>
      <c r="BVP15" s="45"/>
      <c r="BVR15" s="45"/>
      <c r="BVT15" s="45"/>
      <c r="BVV15" s="45"/>
      <c r="BVX15" s="45"/>
      <c r="BVZ15" s="45"/>
      <c r="BWB15" s="45"/>
      <c r="BWD15" s="45"/>
      <c r="BWF15" s="45"/>
      <c r="BWH15" s="45"/>
      <c r="BWJ15" s="45"/>
      <c r="BWL15" s="45"/>
      <c r="BWN15" s="45"/>
      <c r="BWP15" s="45"/>
      <c r="BWR15" s="45"/>
      <c r="BWT15" s="45"/>
      <c r="BWV15" s="45"/>
      <c r="BWX15" s="45"/>
      <c r="BWZ15" s="45"/>
      <c r="BXB15" s="45"/>
      <c r="BXD15" s="45"/>
      <c r="BXF15" s="45"/>
      <c r="BXH15" s="45"/>
      <c r="BXJ15" s="45"/>
      <c r="BXL15" s="45"/>
      <c r="BXN15" s="45"/>
      <c r="BXP15" s="45"/>
      <c r="BXR15" s="45"/>
      <c r="BXT15" s="45"/>
      <c r="BXV15" s="45"/>
      <c r="BXX15" s="45"/>
      <c r="BXZ15" s="45"/>
      <c r="BYB15" s="45"/>
      <c r="BYD15" s="45"/>
      <c r="BYF15" s="45"/>
      <c r="BYH15" s="45"/>
      <c r="BYJ15" s="45"/>
      <c r="BYL15" s="45"/>
      <c r="BYN15" s="45"/>
      <c r="BYP15" s="45"/>
      <c r="BYR15" s="45"/>
      <c r="BYT15" s="45"/>
      <c r="BYV15" s="45"/>
      <c r="BYX15" s="45"/>
      <c r="BYZ15" s="45"/>
      <c r="BZB15" s="45"/>
      <c r="BZD15" s="45"/>
      <c r="BZF15" s="45"/>
      <c r="BZH15" s="45"/>
      <c r="BZJ15" s="45"/>
      <c r="BZL15" s="45"/>
      <c r="BZN15" s="45"/>
      <c r="BZP15" s="45"/>
      <c r="BZR15" s="45"/>
      <c r="BZT15" s="45"/>
      <c r="BZV15" s="45"/>
      <c r="BZX15" s="45"/>
      <c r="BZZ15" s="45"/>
      <c r="CAB15" s="45"/>
      <c r="CAD15" s="45"/>
      <c r="CAF15" s="45"/>
      <c r="CAH15" s="45"/>
      <c r="CAJ15" s="45"/>
      <c r="CAL15" s="45"/>
      <c r="CAN15" s="45"/>
      <c r="CAP15" s="45"/>
      <c r="CAR15" s="45"/>
      <c r="CAT15" s="45"/>
      <c r="CAV15" s="45"/>
      <c r="CAX15" s="45"/>
      <c r="CAZ15" s="45"/>
      <c r="CBB15" s="45"/>
      <c r="CBD15" s="45"/>
      <c r="CBF15" s="45"/>
      <c r="CBH15" s="45"/>
      <c r="CBJ15" s="45"/>
      <c r="CBL15" s="45"/>
      <c r="CBN15" s="45"/>
      <c r="CBP15" s="45"/>
      <c r="CBR15" s="45"/>
      <c r="CBT15" s="45"/>
      <c r="CBV15" s="45"/>
      <c r="CBX15" s="45"/>
      <c r="CBZ15" s="45"/>
      <c r="CCB15" s="45"/>
      <c r="CCD15" s="45"/>
      <c r="CCF15" s="45"/>
      <c r="CCH15" s="45"/>
      <c r="CCJ15" s="45"/>
      <c r="CCL15" s="45"/>
      <c r="CCN15" s="45"/>
      <c r="CCP15" s="45"/>
      <c r="CCR15" s="45"/>
      <c r="CCT15" s="45"/>
      <c r="CCV15" s="45"/>
      <c r="CCX15" s="45"/>
      <c r="CCZ15" s="45"/>
      <c r="CDB15" s="45"/>
      <c r="CDD15" s="45"/>
      <c r="CDF15" s="45"/>
      <c r="CDH15" s="45"/>
      <c r="CDJ15" s="45"/>
      <c r="CDL15" s="45"/>
      <c r="CDN15" s="45"/>
      <c r="CDP15" s="45"/>
      <c r="CDR15" s="45"/>
      <c r="CDT15" s="45"/>
      <c r="CDV15" s="45"/>
      <c r="CDX15" s="45"/>
      <c r="CDZ15" s="45"/>
      <c r="CEB15" s="45"/>
      <c r="CED15" s="45"/>
      <c r="CEF15" s="45"/>
      <c r="CEH15" s="45"/>
      <c r="CEJ15" s="45"/>
      <c r="CEL15" s="45"/>
      <c r="CEN15" s="45"/>
      <c r="CEP15" s="45"/>
      <c r="CER15" s="45"/>
      <c r="CET15" s="45"/>
      <c r="CEV15" s="45"/>
      <c r="CEX15" s="45"/>
      <c r="CEZ15" s="45"/>
      <c r="CFB15" s="45"/>
      <c r="CFD15" s="45"/>
      <c r="CFF15" s="45"/>
      <c r="CFH15" s="45"/>
      <c r="CFJ15" s="45"/>
      <c r="CFL15" s="45"/>
      <c r="CFN15" s="45"/>
      <c r="CFP15" s="45"/>
      <c r="CFR15" s="45"/>
      <c r="CFT15" s="45"/>
      <c r="CFV15" s="45"/>
      <c r="CFX15" s="45"/>
      <c r="CFZ15" s="45"/>
      <c r="CGB15" s="45"/>
      <c r="CGD15" s="45"/>
      <c r="CGF15" s="45"/>
      <c r="CGH15" s="45"/>
      <c r="CGJ15" s="45"/>
      <c r="CGL15" s="45"/>
      <c r="CGN15" s="45"/>
      <c r="CGP15" s="45"/>
      <c r="CGR15" s="45"/>
      <c r="CGT15" s="45"/>
      <c r="CGV15" s="45"/>
      <c r="CGX15" s="45"/>
      <c r="CGZ15" s="45"/>
      <c r="CHB15" s="45"/>
      <c r="CHD15" s="45"/>
      <c r="CHF15" s="45"/>
      <c r="CHH15" s="45"/>
      <c r="CHJ15" s="45"/>
      <c r="CHL15" s="45"/>
      <c r="CHN15" s="45"/>
      <c r="CHP15" s="45"/>
      <c r="CHR15" s="45"/>
      <c r="CHT15" s="45"/>
      <c r="CHV15" s="45"/>
      <c r="CHX15" s="45"/>
      <c r="CHZ15" s="45"/>
      <c r="CIB15" s="45"/>
      <c r="CID15" s="45"/>
      <c r="CIF15" s="45"/>
      <c r="CIH15" s="45"/>
      <c r="CIJ15" s="45"/>
      <c r="CIL15" s="45"/>
      <c r="CIN15" s="45"/>
      <c r="CIP15" s="45"/>
      <c r="CIR15" s="45"/>
      <c r="CIT15" s="45"/>
      <c r="CIV15" s="45"/>
      <c r="CIX15" s="45"/>
      <c r="CIZ15" s="45"/>
      <c r="CJB15" s="45"/>
      <c r="CJD15" s="45"/>
      <c r="CJF15" s="45"/>
      <c r="CJH15" s="45"/>
      <c r="CJJ15" s="45"/>
      <c r="CJL15" s="45"/>
      <c r="CJN15" s="45"/>
      <c r="CJP15" s="45"/>
      <c r="CJR15" s="45"/>
      <c r="CJT15" s="45"/>
      <c r="CJV15" s="45"/>
      <c r="CJX15" s="45"/>
      <c r="CJZ15" s="45"/>
      <c r="CKB15" s="45"/>
      <c r="CKD15" s="45"/>
      <c r="CKF15" s="45"/>
      <c r="CKH15" s="45"/>
      <c r="CKJ15" s="45"/>
      <c r="CKL15" s="45"/>
      <c r="CKN15" s="45"/>
      <c r="CKP15" s="45"/>
      <c r="CKR15" s="45"/>
      <c r="CKT15" s="45"/>
      <c r="CKV15" s="45"/>
      <c r="CKX15" s="45"/>
      <c r="CKZ15" s="45"/>
      <c r="CLB15" s="45"/>
      <c r="CLD15" s="45"/>
      <c r="CLF15" s="45"/>
      <c r="CLH15" s="45"/>
      <c r="CLJ15" s="45"/>
      <c r="CLL15" s="45"/>
      <c r="CLN15" s="45"/>
      <c r="CLP15" s="45"/>
      <c r="CLR15" s="45"/>
      <c r="CLT15" s="45"/>
      <c r="CLV15" s="45"/>
      <c r="CLX15" s="45"/>
      <c r="CLZ15" s="45"/>
      <c r="CMB15" s="45"/>
      <c r="CMD15" s="45"/>
      <c r="CMF15" s="45"/>
      <c r="CMH15" s="45"/>
      <c r="CMJ15" s="45"/>
      <c r="CML15" s="45"/>
      <c r="CMN15" s="45"/>
      <c r="CMP15" s="45"/>
      <c r="CMR15" s="45"/>
      <c r="CMT15" s="45"/>
      <c r="CMV15" s="45"/>
      <c r="CMX15" s="45"/>
      <c r="CMZ15" s="45"/>
      <c r="CNB15" s="45"/>
      <c r="CND15" s="45"/>
      <c r="CNF15" s="45"/>
      <c r="CNH15" s="45"/>
      <c r="CNJ15" s="45"/>
      <c r="CNL15" s="45"/>
      <c r="CNN15" s="45"/>
      <c r="CNP15" s="45"/>
      <c r="CNR15" s="45"/>
      <c r="CNT15" s="45"/>
      <c r="CNV15" s="45"/>
      <c r="CNX15" s="45"/>
      <c r="CNZ15" s="45"/>
      <c r="COB15" s="45"/>
      <c r="COD15" s="45"/>
      <c r="COF15" s="45"/>
      <c r="COH15" s="45"/>
      <c r="COJ15" s="45"/>
      <c r="COL15" s="45"/>
      <c r="CON15" s="45"/>
      <c r="COP15" s="45"/>
      <c r="COR15" s="45"/>
      <c r="COT15" s="45"/>
      <c r="COV15" s="45"/>
      <c r="COX15" s="45"/>
      <c r="COZ15" s="45"/>
      <c r="CPB15" s="45"/>
      <c r="CPD15" s="45"/>
      <c r="CPF15" s="45"/>
      <c r="CPH15" s="45"/>
      <c r="CPJ15" s="45"/>
      <c r="CPL15" s="45"/>
      <c r="CPN15" s="45"/>
      <c r="CPP15" s="45"/>
      <c r="CPR15" s="45"/>
      <c r="CPT15" s="45"/>
      <c r="CPV15" s="45"/>
      <c r="CPX15" s="45"/>
      <c r="CPZ15" s="45"/>
      <c r="CQB15" s="45"/>
      <c r="CQD15" s="45"/>
      <c r="CQF15" s="45"/>
      <c r="CQH15" s="45"/>
      <c r="CQJ15" s="45"/>
      <c r="CQL15" s="45"/>
      <c r="CQN15" s="45"/>
      <c r="CQP15" s="45"/>
      <c r="CQR15" s="45"/>
      <c r="CQT15" s="45"/>
      <c r="CQV15" s="45"/>
      <c r="CQX15" s="45"/>
      <c r="CQZ15" s="45"/>
      <c r="CRB15" s="45"/>
      <c r="CRD15" s="45"/>
      <c r="CRF15" s="45"/>
      <c r="CRH15" s="45"/>
      <c r="CRJ15" s="45"/>
      <c r="CRL15" s="45"/>
      <c r="CRN15" s="45"/>
      <c r="CRP15" s="45"/>
      <c r="CRR15" s="45"/>
      <c r="CRT15" s="45"/>
      <c r="CRV15" s="45"/>
      <c r="CRX15" s="45"/>
      <c r="CRZ15" s="45"/>
      <c r="CSB15" s="45"/>
      <c r="CSD15" s="45"/>
      <c r="CSF15" s="45"/>
      <c r="CSH15" s="45"/>
      <c r="CSJ15" s="45"/>
      <c r="CSL15" s="45"/>
      <c r="CSN15" s="45"/>
      <c r="CSP15" s="45"/>
      <c r="CSR15" s="45"/>
      <c r="CST15" s="45"/>
      <c r="CSV15" s="45"/>
      <c r="CSX15" s="45"/>
      <c r="CSZ15" s="45"/>
      <c r="CTB15" s="45"/>
      <c r="CTD15" s="45"/>
      <c r="CTF15" s="45"/>
      <c r="CTH15" s="45"/>
      <c r="CTJ15" s="45"/>
      <c r="CTL15" s="45"/>
      <c r="CTN15" s="45"/>
      <c r="CTP15" s="45"/>
      <c r="CTR15" s="45"/>
      <c r="CTT15" s="45"/>
      <c r="CTV15" s="45"/>
      <c r="CTX15" s="45"/>
      <c r="CTZ15" s="45"/>
      <c r="CUB15" s="45"/>
      <c r="CUD15" s="45"/>
      <c r="CUF15" s="45"/>
      <c r="CUH15" s="45"/>
      <c r="CUJ15" s="45"/>
      <c r="CUL15" s="45"/>
      <c r="CUN15" s="45"/>
      <c r="CUP15" s="45"/>
      <c r="CUR15" s="45"/>
      <c r="CUT15" s="45"/>
      <c r="CUV15" s="45"/>
      <c r="CUX15" s="45"/>
      <c r="CUZ15" s="45"/>
      <c r="CVB15" s="45"/>
      <c r="CVD15" s="45"/>
      <c r="CVF15" s="45"/>
      <c r="CVH15" s="45"/>
      <c r="CVJ15" s="45"/>
      <c r="CVL15" s="45"/>
      <c r="CVN15" s="45"/>
      <c r="CVP15" s="45"/>
      <c r="CVR15" s="45"/>
      <c r="CVT15" s="45"/>
      <c r="CVV15" s="45"/>
      <c r="CVX15" s="45"/>
      <c r="CVZ15" s="45"/>
      <c r="CWB15" s="45"/>
      <c r="CWD15" s="45"/>
      <c r="CWF15" s="45"/>
      <c r="CWH15" s="45"/>
      <c r="CWJ15" s="45"/>
      <c r="CWL15" s="45"/>
      <c r="CWN15" s="45"/>
      <c r="CWP15" s="45"/>
      <c r="CWR15" s="45"/>
      <c r="CWT15" s="45"/>
      <c r="CWV15" s="45"/>
      <c r="CWX15" s="45"/>
      <c r="CWZ15" s="45"/>
      <c r="CXB15" s="45"/>
      <c r="CXD15" s="45"/>
      <c r="CXF15" s="45"/>
      <c r="CXH15" s="45"/>
      <c r="CXJ15" s="45"/>
      <c r="CXL15" s="45"/>
      <c r="CXN15" s="45"/>
      <c r="CXP15" s="45"/>
      <c r="CXR15" s="45"/>
      <c r="CXT15" s="45"/>
      <c r="CXV15" s="45"/>
      <c r="CXX15" s="45"/>
      <c r="CXZ15" s="45"/>
      <c r="CYB15" s="45"/>
      <c r="CYD15" s="45"/>
      <c r="CYF15" s="45"/>
      <c r="CYH15" s="45"/>
      <c r="CYJ15" s="45"/>
      <c r="CYL15" s="45"/>
      <c r="CYN15" s="45"/>
      <c r="CYP15" s="45"/>
      <c r="CYR15" s="45"/>
      <c r="CYT15" s="45"/>
      <c r="CYV15" s="45"/>
      <c r="CYX15" s="45"/>
      <c r="CYZ15" s="45"/>
      <c r="CZB15" s="45"/>
      <c r="CZD15" s="45"/>
      <c r="CZF15" s="45"/>
      <c r="CZH15" s="45"/>
      <c r="CZJ15" s="45"/>
      <c r="CZL15" s="45"/>
      <c r="CZN15" s="45"/>
      <c r="CZP15" s="45"/>
      <c r="CZR15" s="45"/>
      <c r="CZT15" s="45"/>
      <c r="CZV15" s="45"/>
      <c r="CZX15" s="45"/>
      <c r="CZZ15" s="45"/>
      <c r="DAB15" s="45"/>
      <c r="DAD15" s="45"/>
      <c r="DAF15" s="45"/>
      <c r="DAH15" s="45"/>
      <c r="DAJ15" s="45"/>
      <c r="DAL15" s="45"/>
      <c r="DAN15" s="45"/>
      <c r="DAP15" s="45"/>
      <c r="DAR15" s="45"/>
      <c r="DAT15" s="45"/>
      <c r="DAV15" s="45"/>
      <c r="DAX15" s="45"/>
      <c r="DAZ15" s="45"/>
      <c r="DBB15" s="45"/>
      <c r="DBD15" s="45"/>
      <c r="DBF15" s="45"/>
      <c r="DBH15" s="45"/>
      <c r="DBJ15" s="45"/>
      <c r="DBL15" s="45"/>
      <c r="DBN15" s="45"/>
      <c r="DBP15" s="45"/>
      <c r="DBR15" s="45"/>
      <c r="DBT15" s="45"/>
      <c r="DBV15" s="45"/>
      <c r="DBX15" s="45"/>
      <c r="DBZ15" s="45"/>
      <c r="DCB15" s="45"/>
      <c r="DCD15" s="45"/>
      <c r="DCF15" s="45"/>
      <c r="DCH15" s="45"/>
      <c r="DCJ15" s="45"/>
      <c r="DCL15" s="45"/>
      <c r="DCN15" s="45"/>
      <c r="DCP15" s="45"/>
      <c r="DCR15" s="45"/>
      <c r="DCT15" s="45"/>
      <c r="DCV15" s="45"/>
      <c r="DCX15" s="45"/>
      <c r="DCZ15" s="45"/>
      <c r="DDB15" s="45"/>
      <c r="DDD15" s="45"/>
      <c r="DDF15" s="45"/>
      <c r="DDH15" s="45"/>
      <c r="DDJ15" s="45"/>
      <c r="DDL15" s="45"/>
      <c r="DDN15" s="45"/>
      <c r="DDP15" s="45"/>
      <c r="DDR15" s="45"/>
      <c r="DDT15" s="45"/>
      <c r="DDV15" s="45"/>
      <c r="DDX15" s="45"/>
      <c r="DDZ15" s="45"/>
      <c r="DEB15" s="45"/>
      <c r="DED15" s="45"/>
      <c r="DEF15" s="45"/>
      <c r="DEH15" s="45"/>
      <c r="DEJ15" s="45"/>
      <c r="DEL15" s="45"/>
      <c r="DEN15" s="45"/>
      <c r="DEP15" s="45"/>
      <c r="DER15" s="45"/>
      <c r="DET15" s="45"/>
      <c r="DEV15" s="45"/>
      <c r="DEX15" s="45"/>
      <c r="DEZ15" s="45"/>
      <c r="DFB15" s="45"/>
      <c r="DFD15" s="45"/>
      <c r="DFF15" s="45"/>
      <c r="DFH15" s="45"/>
      <c r="DFJ15" s="45"/>
      <c r="DFL15" s="45"/>
      <c r="DFN15" s="45"/>
      <c r="DFP15" s="45"/>
      <c r="DFR15" s="45"/>
      <c r="DFT15" s="45"/>
      <c r="DFV15" s="45"/>
      <c r="DFX15" s="45"/>
      <c r="DFZ15" s="45"/>
      <c r="DGB15" s="45"/>
      <c r="DGD15" s="45"/>
      <c r="DGF15" s="45"/>
      <c r="DGH15" s="45"/>
      <c r="DGJ15" s="45"/>
      <c r="DGL15" s="45"/>
      <c r="DGN15" s="45"/>
      <c r="DGP15" s="45"/>
      <c r="DGR15" s="45"/>
      <c r="DGT15" s="45"/>
      <c r="DGV15" s="45"/>
      <c r="DGX15" s="45"/>
      <c r="DGZ15" s="45"/>
      <c r="DHB15" s="45"/>
      <c r="DHD15" s="45"/>
      <c r="DHF15" s="45"/>
      <c r="DHH15" s="45"/>
      <c r="DHJ15" s="45"/>
      <c r="DHL15" s="45"/>
      <c r="DHN15" s="45"/>
      <c r="DHP15" s="45"/>
      <c r="DHR15" s="45"/>
      <c r="DHT15" s="45"/>
      <c r="DHV15" s="45"/>
      <c r="DHX15" s="45"/>
      <c r="DHZ15" s="45"/>
      <c r="DIB15" s="45"/>
      <c r="DID15" s="45"/>
      <c r="DIF15" s="45"/>
      <c r="DIH15" s="45"/>
      <c r="DIJ15" s="45"/>
      <c r="DIL15" s="45"/>
      <c r="DIN15" s="45"/>
      <c r="DIP15" s="45"/>
      <c r="DIR15" s="45"/>
      <c r="DIT15" s="45"/>
      <c r="DIV15" s="45"/>
      <c r="DIX15" s="45"/>
      <c r="DIZ15" s="45"/>
      <c r="DJB15" s="45"/>
      <c r="DJD15" s="45"/>
      <c r="DJF15" s="45"/>
      <c r="DJH15" s="45"/>
      <c r="DJJ15" s="45"/>
      <c r="DJL15" s="45"/>
      <c r="DJN15" s="45"/>
      <c r="DJP15" s="45"/>
      <c r="DJR15" s="45"/>
      <c r="DJT15" s="45"/>
      <c r="DJV15" s="45"/>
      <c r="DJX15" s="45"/>
      <c r="DJZ15" s="45"/>
      <c r="DKB15" s="45"/>
      <c r="DKD15" s="45"/>
      <c r="DKF15" s="45"/>
      <c r="DKH15" s="45"/>
      <c r="DKJ15" s="45"/>
      <c r="DKL15" s="45"/>
      <c r="DKN15" s="45"/>
      <c r="DKP15" s="45"/>
      <c r="DKR15" s="45"/>
      <c r="DKT15" s="45"/>
      <c r="DKV15" s="45"/>
      <c r="DKX15" s="45"/>
      <c r="DKZ15" s="45"/>
      <c r="DLB15" s="45"/>
      <c r="DLD15" s="45"/>
      <c r="DLF15" s="45"/>
      <c r="DLH15" s="45"/>
      <c r="DLJ15" s="45"/>
      <c r="DLL15" s="45"/>
      <c r="DLN15" s="45"/>
      <c r="DLP15" s="45"/>
      <c r="DLR15" s="45"/>
      <c r="DLT15" s="45"/>
      <c r="DLV15" s="45"/>
      <c r="DLX15" s="45"/>
      <c r="DLZ15" s="45"/>
      <c r="DMB15" s="45"/>
      <c r="DMD15" s="45"/>
      <c r="DMF15" s="45"/>
      <c r="DMH15" s="45"/>
      <c r="DMJ15" s="45"/>
      <c r="DML15" s="45"/>
      <c r="DMN15" s="45"/>
      <c r="DMP15" s="45"/>
      <c r="DMR15" s="45"/>
      <c r="DMT15" s="45"/>
      <c r="DMV15" s="45"/>
      <c r="DMX15" s="45"/>
      <c r="DMZ15" s="45"/>
      <c r="DNB15" s="45"/>
      <c r="DND15" s="45"/>
      <c r="DNF15" s="45"/>
      <c r="DNH15" s="45"/>
      <c r="DNJ15" s="45"/>
      <c r="DNL15" s="45"/>
      <c r="DNN15" s="45"/>
      <c r="DNP15" s="45"/>
      <c r="DNR15" s="45"/>
      <c r="DNT15" s="45"/>
      <c r="DNV15" s="45"/>
      <c r="DNX15" s="45"/>
      <c r="DNZ15" s="45"/>
      <c r="DOB15" s="45"/>
      <c r="DOD15" s="45"/>
      <c r="DOF15" s="45"/>
      <c r="DOH15" s="45"/>
      <c r="DOJ15" s="45"/>
      <c r="DOL15" s="45"/>
      <c r="DON15" s="45"/>
      <c r="DOP15" s="45"/>
      <c r="DOR15" s="45"/>
      <c r="DOT15" s="45"/>
      <c r="DOV15" s="45"/>
      <c r="DOX15" s="45"/>
      <c r="DOZ15" s="45"/>
      <c r="DPB15" s="45"/>
      <c r="DPD15" s="45"/>
      <c r="DPF15" s="45"/>
      <c r="DPH15" s="45"/>
      <c r="DPJ15" s="45"/>
      <c r="DPL15" s="45"/>
      <c r="DPN15" s="45"/>
      <c r="DPP15" s="45"/>
      <c r="DPR15" s="45"/>
      <c r="DPT15" s="45"/>
      <c r="DPV15" s="45"/>
      <c r="DPX15" s="45"/>
      <c r="DPZ15" s="45"/>
      <c r="DQB15" s="45"/>
      <c r="DQD15" s="45"/>
      <c r="DQF15" s="45"/>
      <c r="DQH15" s="45"/>
      <c r="DQJ15" s="45"/>
      <c r="DQL15" s="45"/>
      <c r="DQN15" s="45"/>
      <c r="DQP15" s="45"/>
      <c r="DQR15" s="45"/>
      <c r="DQT15" s="45"/>
      <c r="DQV15" s="45"/>
      <c r="DQX15" s="45"/>
      <c r="DQZ15" s="45"/>
      <c r="DRB15" s="45"/>
      <c r="DRD15" s="45"/>
      <c r="DRF15" s="45"/>
      <c r="DRH15" s="45"/>
      <c r="DRJ15" s="45"/>
      <c r="DRL15" s="45"/>
      <c r="DRN15" s="45"/>
      <c r="DRP15" s="45"/>
      <c r="DRR15" s="45"/>
      <c r="DRT15" s="45"/>
      <c r="DRV15" s="45"/>
      <c r="DRX15" s="45"/>
      <c r="DRZ15" s="45"/>
      <c r="DSB15" s="45"/>
      <c r="DSD15" s="45"/>
      <c r="DSF15" s="45"/>
      <c r="DSH15" s="45"/>
      <c r="DSJ15" s="45"/>
      <c r="DSL15" s="45"/>
      <c r="DSN15" s="45"/>
      <c r="DSP15" s="45"/>
      <c r="DSR15" s="45"/>
      <c r="DST15" s="45"/>
      <c r="DSV15" s="45"/>
      <c r="DSX15" s="45"/>
      <c r="DSZ15" s="45"/>
      <c r="DTB15" s="45"/>
      <c r="DTD15" s="45"/>
      <c r="DTF15" s="45"/>
      <c r="DTH15" s="45"/>
      <c r="DTJ15" s="45"/>
      <c r="DTL15" s="45"/>
      <c r="DTN15" s="45"/>
      <c r="DTP15" s="45"/>
      <c r="DTR15" s="45"/>
      <c r="DTT15" s="45"/>
      <c r="DTV15" s="45"/>
      <c r="DTX15" s="45"/>
      <c r="DTZ15" s="45"/>
      <c r="DUB15" s="45"/>
      <c r="DUD15" s="45"/>
      <c r="DUF15" s="45"/>
      <c r="DUH15" s="45"/>
      <c r="DUJ15" s="45"/>
      <c r="DUL15" s="45"/>
      <c r="DUN15" s="45"/>
      <c r="DUP15" s="45"/>
      <c r="DUR15" s="45"/>
      <c r="DUT15" s="45"/>
      <c r="DUV15" s="45"/>
      <c r="DUX15" s="45"/>
      <c r="DUZ15" s="45"/>
      <c r="DVB15" s="45"/>
      <c r="DVD15" s="45"/>
      <c r="DVF15" s="45"/>
      <c r="DVH15" s="45"/>
      <c r="DVJ15" s="45"/>
      <c r="DVL15" s="45"/>
      <c r="DVN15" s="45"/>
      <c r="DVP15" s="45"/>
      <c r="DVR15" s="45"/>
      <c r="DVT15" s="45"/>
      <c r="DVV15" s="45"/>
      <c r="DVX15" s="45"/>
      <c r="DVZ15" s="45"/>
      <c r="DWB15" s="45"/>
      <c r="DWD15" s="45"/>
      <c r="DWF15" s="45"/>
      <c r="DWH15" s="45"/>
      <c r="DWJ15" s="45"/>
      <c r="DWL15" s="45"/>
      <c r="DWN15" s="45"/>
      <c r="DWP15" s="45"/>
      <c r="DWR15" s="45"/>
      <c r="DWT15" s="45"/>
      <c r="DWV15" s="45"/>
      <c r="DWX15" s="45"/>
      <c r="DWZ15" s="45"/>
      <c r="DXB15" s="45"/>
      <c r="DXD15" s="45"/>
      <c r="DXF15" s="45"/>
      <c r="DXH15" s="45"/>
      <c r="DXJ15" s="45"/>
      <c r="DXL15" s="45"/>
      <c r="DXN15" s="45"/>
      <c r="DXP15" s="45"/>
      <c r="DXR15" s="45"/>
      <c r="DXT15" s="45"/>
      <c r="DXV15" s="45"/>
      <c r="DXX15" s="45"/>
      <c r="DXZ15" s="45"/>
      <c r="DYB15" s="45"/>
      <c r="DYD15" s="45"/>
      <c r="DYF15" s="45"/>
      <c r="DYH15" s="45"/>
      <c r="DYJ15" s="45"/>
      <c r="DYL15" s="45"/>
      <c r="DYN15" s="45"/>
      <c r="DYP15" s="45"/>
      <c r="DYR15" s="45"/>
      <c r="DYT15" s="45"/>
      <c r="DYV15" s="45"/>
      <c r="DYX15" s="45"/>
      <c r="DYZ15" s="45"/>
      <c r="DZB15" s="45"/>
      <c r="DZD15" s="45"/>
      <c r="DZF15" s="45"/>
      <c r="DZH15" s="45"/>
      <c r="DZJ15" s="45"/>
      <c r="DZL15" s="45"/>
      <c r="DZN15" s="45"/>
      <c r="DZP15" s="45"/>
      <c r="DZR15" s="45"/>
      <c r="DZT15" s="45"/>
      <c r="DZV15" s="45"/>
      <c r="DZX15" s="45"/>
      <c r="DZZ15" s="45"/>
      <c r="EAB15" s="45"/>
      <c r="EAD15" s="45"/>
      <c r="EAF15" s="45"/>
      <c r="EAH15" s="45"/>
      <c r="EAJ15" s="45"/>
      <c r="EAL15" s="45"/>
      <c r="EAN15" s="45"/>
      <c r="EAP15" s="45"/>
      <c r="EAR15" s="45"/>
      <c r="EAT15" s="45"/>
      <c r="EAV15" s="45"/>
      <c r="EAX15" s="45"/>
      <c r="EAZ15" s="45"/>
      <c r="EBB15" s="45"/>
      <c r="EBD15" s="45"/>
      <c r="EBF15" s="45"/>
      <c r="EBH15" s="45"/>
      <c r="EBJ15" s="45"/>
      <c r="EBL15" s="45"/>
      <c r="EBN15" s="45"/>
      <c r="EBP15" s="45"/>
      <c r="EBR15" s="45"/>
      <c r="EBT15" s="45"/>
      <c r="EBV15" s="45"/>
      <c r="EBX15" s="45"/>
      <c r="EBZ15" s="45"/>
      <c r="ECB15" s="45"/>
      <c r="ECD15" s="45"/>
      <c r="ECF15" s="45"/>
      <c r="ECH15" s="45"/>
      <c r="ECJ15" s="45"/>
      <c r="ECL15" s="45"/>
      <c r="ECN15" s="45"/>
      <c r="ECP15" s="45"/>
      <c r="ECR15" s="45"/>
      <c r="ECT15" s="45"/>
      <c r="ECV15" s="45"/>
      <c r="ECX15" s="45"/>
      <c r="ECZ15" s="45"/>
      <c r="EDB15" s="45"/>
      <c r="EDD15" s="45"/>
      <c r="EDF15" s="45"/>
      <c r="EDH15" s="45"/>
      <c r="EDJ15" s="45"/>
      <c r="EDL15" s="45"/>
      <c r="EDN15" s="45"/>
      <c r="EDP15" s="45"/>
      <c r="EDR15" s="45"/>
      <c r="EDT15" s="45"/>
      <c r="EDV15" s="45"/>
      <c r="EDX15" s="45"/>
      <c r="EDZ15" s="45"/>
      <c r="EEB15" s="45"/>
      <c r="EED15" s="45"/>
      <c r="EEF15" s="45"/>
      <c r="EEH15" s="45"/>
      <c r="EEJ15" s="45"/>
      <c r="EEL15" s="45"/>
      <c r="EEN15" s="45"/>
      <c r="EEP15" s="45"/>
      <c r="EER15" s="45"/>
      <c r="EET15" s="45"/>
      <c r="EEV15" s="45"/>
      <c r="EEX15" s="45"/>
      <c r="EEZ15" s="45"/>
      <c r="EFB15" s="45"/>
      <c r="EFD15" s="45"/>
      <c r="EFF15" s="45"/>
      <c r="EFH15" s="45"/>
      <c r="EFJ15" s="45"/>
      <c r="EFL15" s="45"/>
      <c r="EFN15" s="45"/>
      <c r="EFP15" s="45"/>
      <c r="EFR15" s="45"/>
      <c r="EFT15" s="45"/>
      <c r="EFV15" s="45"/>
      <c r="EFX15" s="45"/>
      <c r="EFZ15" s="45"/>
      <c r="EGB15" s="45"/>
      <c r="EGD15" s="45"/>
      <c r="EGF15" s="45"/>
      <c r="EGH15" s="45"/>
      <c r="EGJ15" s="45"/>
      <c r="EGL15" s="45"/>
      <c r="EGN15" s="45"/>
      <c r="EGP15" s="45"/>
      <c r="EGR15" s="45"/>
      <c r="EGT15" s="45"/>
      <c r="EGV15" s="45"/>
      <c r="EGX15" s="45"/>
      <c r="EGZ15" s="45"/>
      <c r="EHB15" s="45"/>
      <c r="EHD15" s="45"/>
      <c r="EHF15" s="45"/>
      <c r="EHH15" s="45"/>
      <c r="EHJ15" s="45"/>
      <c r="EHL15" s="45"/>
      <c r="EHN15" s="45"/>
      <c r="EHP15" s="45"/>
      <c r="EHR15" s="45"/>
      <c r="EHT15" s="45"/>
      <c r="EHV15" s="45"/>
      <c r="EHX15" s="45"/>
      <c r="EHZ15" s="45"/>
      <c r="EIB15" s="45"/>
      <c r="EID15" s="45"/>
      <c r="EIF15" s="45"/>
      <c r="EIH15" s="45"/>
      <c r="EIJ15" s="45"/>
      <c r="EIL15" s="45"/>
      <c r="EIN15" s="45"/>
      <c r="EIP15" s="45"/>
      <c r="EIR15" s="45"/>
      <c r="EIT15" s="45"/>
      <c r="EIV15" s="45"/>
      <c r="EIX15" s="45"/>
      <c r="EIZ15" s="45"/>
      <c r="EJB15" s="45"/>
      <c r="EJD15" s="45"/>
      <c r="EJF15" s="45"/>
      <c r="EJH15" s="45"/>
      <c r="EJJ15" s="45"/>
      <c r="EJL15" s="45"/>
      <c r="EJN15" s="45"/>
      <c r="EJP15" s="45"/>
      <c r="EJR15" s="45"/>
      <c r="EJT15" s="45"/>
      <c r="EJV15" s="45"/>
      <c r="EJX15" s="45"/>
      <c r="EJZ15" s="45"/>
      <c r="EKB15" s="45"/>
      <c r="EKD15" s="45"/>
      <c r="EKF15" s="45"/>
      <c r="EKH15" s="45"/>
      <c r="EKJ15" s="45"/>
      <c r="EKL15" s="45"/>
      <c r="EKN15" s="45"/>
      <c r="EKP15" s="45"/>
      <c r="EKR15" s="45"/>
      <c r="EKT15" s="45"/>
      <c r="EKV15" s="45"/>
      <c r="EKX15" s="45"/>
      <c r="EKZ15" s="45"/>
      <c r="ELB15" s="45"/>
      <c r="ELD15" s="45"/>
      <c r="ELF15" s="45"/>
      <c r="ELH15" s="45"/>
      <c r="ELJ15" s="45"/>
      <c r="ELL15" s="45"/>
      <c r="ELN15" s="45"/>
      <c r="ELP15" s="45"/>
      <c r="ELR15" s="45"/>
      <c r="ELT15" s="45"/>
      <c r="ELV15" s="45"/>
      <c r="ELX15" s="45"/>
      <c r="ELZ15" s="45"/>
      <c r="EMB15" s="45"/>
      <c r="EMD15" s="45"/>
      <c r="EMF15" s="45"/>
      <c r="EMH15" s="45"/>
      <c r="EMJ15" s="45"/>
      <c r="EML15" s="45"/>
      <c r="EMN15" s="45"/>
      <c r="EMP15" s="45"/>
      <c r="EMR15" s="45"/>
      <c r="EMT15" s="45"/>
      <c r="EMV15" s="45"/>
      <c r="EMX15" s="45"/>
      <c r="EMZ15" s="45"/>
      <c r="ENB15" s="45"/>
      <c r="END15" s="45"/>
      <c r="ENF15" s="45"/>
      <c r="ENH15" s="45"/>
      <c r="ENJ15" s="45"/>
      <c r="ENL15" s="45"/>
      <c r="ENN15" s="45"/>
      <c r="ENP15" s="45"/>
      <c r="ENR15" s="45"/>
      <c r="ENT15" s="45"/>
      <c r="ENV15" s="45"/>
      <c r="ENX15" s="45"/>
      <c r="ENZ15" s="45"/>
      <c r="EOB15" s="45"/>
      <c r="EOD15" s="45"/>
      <c r="EOF15" s="45"/>
      <c r="EOH15" s="45"/>
      <c r="EOJ15" s="45"/>
      <c r="EOL15" s="45"/>
      <c r="EON15" s="45"/>
      <c r="EOP15" s="45"/>
      <c r="EOR15" s="45"/>
      <c r="EOT15" s="45"/>
      <c r="EOV15" s="45"/>
      <c r="EOX15" s="45"/>
      <c r="EOZ15" s="45"/>
      <c r="EPB15" s="45"/>
      <c r="EPD15" s="45"/>
      <c r="EPF15" s="45"/>
      <c r="EPH15" s="45"/>
      <c r="EPJ15" s="45"/>
      <c r="EPL15" s="45"/>
      <c r="EPN15" s="45"/>
      <c r="EPP15" s="45"/>
      <c r="EPR15" s="45"/>
      <c r="EPT15" s="45"/>
      <c r="EPV15" s="45"/>
      <c r="EPX15" s="45"/>
      <c r="EPZ15" s="45"/>
      <c r="EQB15" s="45"/>
      <c r="EQD15" s="45"/>
      <c r="EQF15" s="45"/>
      <c r="EQH15" s="45"/>
      <c r="EQJ15" s="45"/>
      <c r="EQL15" s="45"/>
      <c r="EQN15" s="45"/>
      <c r="EQP15" s="45"/>
      <c r="EQR15" s="45"/>
      <c r="EQT15" s="45"/>
      <c r="EQV15" s="45"/>
      <c r="EQX15" s="45"/>
      <c r="EQZ15" s="45"/>
      <c r="ERB15" s="45"/>
      <c r="ERD15" s="45"/>
      <c r="ERF15" s="45"/>
      <c r="ERH15" s="45"/>
      <c r="ERJ15" s="45"/>
      <c r="ERL15" s="45"/>
      <c r="ERN15" s="45"/>
      <c r="ERP15" s="45"/>
      <c r="ERR15" s="45"/>
      <c r="ERT15" s="45"/>
      <c r="ERV15" s="45"/>
      <c r="ERX15" s="45"/>
      <c r="ERZ15" s="45"/>
      <c r="ESB15" s="45"/>
      <c r="ESD15" s="45"/>
      <c r="ESF15" s="45"/>
      <c r="ESH15" s="45"/>
      <c r="ESJ15" s="45"/>
      <c r="ESL15" s="45"/>
      <c r="ESN15" s="45"/>
      <c r="ESP15" s="45"/>
      <c r="ESR15" s="45"/>
      <c r="EST15" s="45"/>
      <c r="ESV15" s="45"/>
      <c r="ESX15" s="45"/>
      <c r="ESZ15" s="45"/>
      <c r="ETB15" s="45"/>
      <c r="ETD15" s="45"/>
      <c r="ETF15" s="45"/>
      <c r="ETH15" s="45"/>
      <c r="ETJ15" s="45"/>
      <c r="ETL15" s="45"/>
      <c r="ETN15" s="45"/>
      <c r="ETP15" s="45"/>
      <c r="ETR15" s="45"/>
      <c r="ETT15" s="45"/>
      <c r="ETV15" s="45"/>
      <c r="ETX15" s="45"/>
      <c r="ETZ15" s="45"/>
      <c r="EUB15" s="45"/>
      <c r="EUD15" s="45"/>
      <c r="EUF15" s="45"/>
      <c r="EUH15" s="45"/>
      <c r="EUJ15" s="45"/>
      <c r="EUL15" s="45"/>
      <c r="EUN15" s="45"/>
      <c r="EUP15" s="45"/>
      <c r="EUR15" s="45"/>
      <c r="EUT15" s="45"/>
      <c r="EUV15" s="45"/>
      <c r="EUX15" s="45"/>
      <c r="EUZ15" s="45"/>
      <c r="EVB15" s="45"/>
      <c r="EVD15" s="45"/>
      <c r="EVF15" s="45"/>
      <c r="EVH15" s="45"/>
      <c r="EVJ15" s="45"/>
      <c r="EVL15" s="45"/>
      <c r="EVN15" s="45"/>
      <c r="EVP15" s="45"/>
      <c r="EVR15" s="45"/>
      <c r="EVT15" s="45"/>
      <c r="EVV15" s="45"/>
      <c r="EVX15" s="45"/>
      <c r="EVZ15" s="45"/>
      <c r="EWB15" s="45"/>
      <c r="EWD15" s="45"/>
      <c r="EWF15" s="45"/>
      <c r="EWH15" s="45"/>
      <c r="EWJ15" s="45"/>
      <c r="EWL15" s="45"/>
      <c r="EWN15" s="45"/>
      <c r="EWP15" s="45"/>
      <c r="EWR15" s="45"/>
      <c r="EWT15" s="45"/>
      <c r="EWV15" s="45"/>
      <c r="EWX15" s="45"/>
      <c r="EWZ15" s="45"/>
      <c r="EXB15" s="45"/>
      <c r="EXD15" s="45"/>
      <c r="EXF15" s="45"/>
      <c r="EXH15" s="45"/>
      <c r="EXJ15" s="45"/>
      <c r="EXL15" s="45"/>
      <c r="EXN15" s="45"/>
      <c r="EXP15" s="45"/>
      <c r="EXR15" s="45"/>
      <c r="EXT15" s="45"/>
      <c r="EXV15" s="45"/>
      <c r="EXX15" s="45"/>
      <c r="EXZ15" s="45"/>
      <c r="EYB15" s="45"/>
      <c r="EYD15" s="45"/>
      <c r="EYF15" s="45"/>
      <c r="EYH15" s="45"/>
      <c r="EYJ15" s="45"/>
      <c r="EYL15" s="45"/>
      <c r="EYN15" s="45"/>
      <c r="EYP15" s="45"/>
      <c r="EYR15" s="45"/>
      <c r="EYT15" s="45"/>
      <c r="EYV15" s="45"/>
      <c r="EYX15" s="45"/>
      <c r="EYZ15" s="45"/>
      <c r="EZB15" s="45"/>
      <c r="EZD15" s="45"/>
      <c r="EZF15" s="45"/>
      <c r="EZH15" s="45"/>
      <c r="EZJ15" s="45"/>
      <c r="EZL15" s="45"/>
      <c r="EZN15" s="45"/>
      <c r="EZP15" s="45"/>
      <c r="EZR15" s="45"/>
      <c r="EZT15" s="45"/>
      <c r="EZV15" s="45"/>
      <c r="EZX15" s="45"/>
      <c r="EZZ15" s="45"/>
      <c r="FAB15" s="45"/>
      <c r="FAD15" s="45"/>
      <c r="FAF15" s="45"/>
      <c r="FAH15" s="45"/>
      <c r="FAJ15" s="45"/>
      <c r="FAL15" s="45"/>
      <c r="FAN15" s="45"/>
      <c r="FAP15" s="45"/>
      <c r="FAR15" s="45"/>
      <c r="FAT15" s="45"/>
      <c r="FAV15" s="45"/>
      <c r="FAX15" s="45"/>
      <c r="FAZ15" s="45"/>
      <c r="FBB15" s="45"/>
      <c r="FBD15" s="45"/>
      <c r="FBF15" s="45"/>
      <c r="FBH15" s="45"/>
      <c r="FBJ15" s="45"/>
      <c r="FBL15" s="45"/>
      <c r="FBN15" s="45"/>
      <c r="FBP15" s="45"/>
      <c r="FBR15" s="45"/>
      <c r="FBT15" s="45"/>
      <c r="FBV15" s="45"/>
      <c r="FBX15" s="45"/>
      <c r="FBZ15" s="45"/>
      <c r="FCB15" s="45"/>
      <c r="FCD15" s="45"/>
      <c r="FCF15" s="45"/>
      <c r="FCH15" s="45"/>
      <c r="FCJ15" s="45"/>
      <c r="FCL15" s="45"/>
      <c r="FCN15" s="45"/>
      <c r="FCP15" s="45"/>
      <c r="FCR15" s="45"/>
      <c r="FCT15" s="45"/>
      <c r="FCV15" s="45"/>
      <c r="FCX15" s="45"/>
      <c r="FCZ15" s="45"/>
      <c r="FDB15" s="45"/>
      <c r="FDD15" s="45"/>
      <c r="FDF15" s="45"/>
      <c r="FDH15" s="45"/>
      <c r="FDJ15" s="45"/>
      <c r="FDL15" s="45"/>
      <c r="FDN15" s="45"/>
      <c r="FDP15" s="45"/>
      <c r="FDR15" s="45"/>
      <c r="FDT15" s="45"/>
      <c r="FDV15" s="45"/>
      <c r="FDX15" s="45"/>
      <c r="FDZ15" s="45"/>
      <c r="FEB15" s="45"/>
      <c r="FED15" s="45"/>
      <c r="FEF15" s="45"/>
      <c r="FEH15" s="45"/>
      <c r="FEJ15" s="45"/>
      <c r="FEL15" s="45"/>
      <c r="FEN15" s="45"/>
      <c r="FEP15" s="45"/>
      <c r="FER15" s="45"/>
      <c r="FET15" s="45"/>
      <c r="FEV15" s="45"/>
      <c r="FEX15" s="45"/>
      <c r="FEZ15" s="45"/>
      <c r="FFB15" s="45"/>
      <c r="FFD15" s="45"/>
      <c r="FFF15" s="45"/>
      <c r="FFH15" s="45"/>
      <c r="FFJ15" s="45"/>
      <c r="FFL15" s="45"/>
      <c r="FFN15" s="45"/>
      <c r="FFP15" s="45"/>
      <c r="FFR15" s="45"/>
      <c r="FFT15" s="45"/>
      <c r="FFV15" s="45"/>
      <c r="FFX15" s="45"/>
      <c r="FFZ15" s="45"/>
      <c r="FGB15" s="45"/>
      <c r="FGD15" s="45"/>
      <c r="FGF15" s="45"/>
      <c r="FGH15" s="45"/>
      <c r="FGJ15" s="45"/>
      <c r="FGL15" s="45"/>
      <c r="FGN15" s="45"/>
      <c r="FGP15" s="45"/>
      <c r="FGR15" s="45"/>
      <c r="FGT15" s="45"/>
      <c r="FGV15" s="45"/>
      <c r="FGX15" s="45"/>
      <c r="FGZ15" s="45"/>
      <c r="FHB15" s="45"/>
      <c r="FHD15" s="45"/>
      <c r="FHF15" s="45"/>
      <c r="FHH15" s="45"/>
      <c r="FHJ15" s="45"/>
      <c r="FHL15" s="45"/>
      <c r="FHN15" s="45"/>
      <c r="FHP15" s="45"/>
      <c r="FHR15" s="45"/>
      <c r="FHT15" s="45"/>
      <c r="FHV15" s="45"/>
      <c r="FHX15" s="45"/>
      <c r="FHZ15" s="45"/>
      <c r="FIB15" s="45"/>
      <c r="FID15" s="45"/>
      <c r="FIF15" s="45"/>
      <c r="FIH15" s="45"/>
      <c r="FIJ15" s="45"/>
      <c r="FIL15" s="45"/>
      <c r="FIN15" s="45"/>
      <c r="FIP15" s="45"/>
      <c r="FIR15" s="45"/>
      <c r="FIT15" s="45"/>
      <c r="FIV15" s="45"/>
      <c r="FIX15" s="45"/>
      <c r="FIZ15" s="45"/>
      <c r="FJB15" s="45"/>
      <c r="FJD15" s="45"/>
      <c r="FJF15" s="45"/>
      <c r="FJH15" s="45"/>
      <c r="FJJ15" s="45"/>
      <c r="FJL15" s="45"/>
      <c r="FJN15" s="45"/>
      <c r="FJP15" s="45"/>
      <c r="FJR15" s="45"/>
      <c r="FJT15" s="45"/>
      <c r="FJV15" s="45"/>
      <c r="FJX15" s="45"/>
      <c r="FJZ15" s="45"/>
      <c r="FKB15" s="45"/>
      <c r="FKD15" s="45"/>
      <c r="FKF15" s="45"/>
      <c r="FKH15" s="45"/>
      <c r="FKJ15" s="45"/>
      <c r="FKL15" s="45"/>
      <c r="FKN15" s="45"/>
      <c r="FKP15" s="45"/>
      <c r="FKR15" s="45"/>
      <c r="FKT15" s="45"/>
      <c r="FKV15" s="45"/>
      <c r="FKX15" s="45"/>
      <c r="FKZ15" s="45"/>
      <c r="FLB15" s="45"/>
      <c r="FLD15" s="45"/>
      <c r="FLF15" s="45"/>
      <c r="FLH15" s="45"/>
      <c r="FLJ15" s="45"/>
      <c r="FLL15" s="45"/>
      <c r="FLN15" s="45"/>
      <c r="FLP15" s="45"/>
      <c r="FLR15" s="45"/>
      <c r="FLT15" s="45"/>
      <c r="FLV15" s="45"/>
      <c r="FLX15" s="45"/>
      <c r="FLZ15" s="45"/>
      <c r="FMB15" s="45"/>
      <c r="FMD15" s="45"/>
      <c r="FMF15" s="45"/>
      <c r="FMH15" s="45"/>
      <c r="FMJ15" s="45"/>
      <c r="FML15" s="45"/>
      <c r="FMN15" s="45"/>
      <c r="FMP15" s="45"/>
      <c r="FMR15" s="45"/>
      <c r="FMT15" s="45"/>
      <c r="FMV15" s="45"/>
      <c r="FMX15" s="45"/>
      <c r="FMZ15" s="45"/>
      <c r="FNB15" s="45"/>
      <c r="FND15" s="45"/>
      <c r="FNF15" s="45"/>
      <c r="FNH15" s="45"/>
      <c r="FNJ15" s="45"/>
      <c r="FNL15" s="45"/>
      <c r="FNN15" s="45"/>
      <c r="FNP15" s="45"/>
      <c r="FNR15" s="45"/>
      <c r="FNT15" s="45"/>
      <c r="FNV15" s="45"/>
      <c r="FNX15" s="45"/>
      <c r="FNZ15" s="45"/>
      <c r="FOB15" s="45"/>
      <c r="FOD15" s="45"/>
      <c r="FOF15" s="45"/>
      <c r="FOH15" s="45"/>
      <c r="FOJ15" s="45"/>
      <c r="FOL15" s="45"/>
      <c r="FON15" s="45"/>
      <c r="FOP15" s="45"/>
      <c r="FOR15" s="45"/>
      <c r="FOT15" s="45"/>
      <c r="FOV15" s="45"/>
      <c r="FOX15" s="45"/>
      <c r="FOZ15" s="45"/>
      <c r="FPB15" s="45"/>
      <c r="FPD15" s="45"/>
      <c r="FPF15" s="45"/>
      <c r="FPH15" s="45"/>
      <c r="FPJ15" s="45"/>
      <c r="FPL15" s="45"/>
      <c r="FPN15" s="45"/>
      <c r="FPP15" s="45"/>
      <c r="FPR15" s="45"/>
      <c r="FPT15" s="45"/>
      <c r="FPV15" s="45"/>
      <c r="FPX15" s="45"/>
      <c r="FPZ15" s="45"/>
      <c r="FQB15" s="45"/>
      <c r="FQD15" s="45"/>
      <c r="FQF15" s="45"/>
      <c r="FQH15" s="45"/>
      <c r="FQJ15" s="45"/>
      <c r="FQL15" s="45"/>
      <c r="FQN15" s="45"/>
      <c r="FQP15" s="45"/>
      <c r="FQR15" s="45"/>
      <c r="FQT15" s="45"/>
      <c r="FQV15" s="45"/>
      <c r="FQX15" s="45"/>
      <c r="FQZ15" s="45"/>
      <c r="FRB15" s="45"/>
      <c r="FRD15" s="45"/>
      <c r="FRF15" s="45"/>
      <c r="FRH15" s="45"/>
      <c r="FRJ15" s="45"/>
      <c r="FRL15" s="45"/>
      <c r="FRN15" s="45"/>
      <c r="FRP15" s="45"/>
      <c r="FRR15" s="45"/>
      <c r="FRT15" s="45"/>
      <c r="FRV15" s="45"/>
      <c r="FRX15" s="45"/>
      <c r="FRZ15" s="45"/>
      <c r="FSB15" s="45"/>
      <c r="FSD15" s="45"/>
      <c r="FSF15" s="45"/>
      <c r="FSH15" s="45"/>
      <c r="FSJ15" s="45"/>
      <c r="FSL15" s="45"/>
      <c r="FSN15" s="45"/>
      <c r="FSP15" s="45"/>
      <c r="FSR15" s="45"/>
      <c r="FST15" s="45"/>
      <c r="FSV15" s="45"/>
      <c r="FSX15" s="45"/>
      <c r="FSZ15" s="45"/>
      <c r="FTB15" s="45"/>
      <c r="FTD15" s="45"/>
      <c r="FTF15" s="45"/>
      <c r="FTH15" s="45"/>
      <c r="FTJ15" s="45"/>
      <c r="FTL15" s="45"/>
      <c r="FTN15" s="45"/>
      <c r="FTP15" s="45"/>
      <c r="FTR15" s="45"/>
      <c r="FTT15" s="45"/>
      <c r="FTV15" s="45"/>
      <c r="FTX15" s="45"/>
      <c r="FTZ15" s="45"/>
      <c r="FUB15" s="45"/>
      <c r="FUD15" s="45"/>
      <c r="FUF15" s="45"/>
      <c r="FUH15" s="45"/>
      <c r="FUJ15" s="45"/>
      <c r="FUL15" s="45"/>
      <c r="FUN15" s="45"/>
      <c r="FUP15" s="45"/>
      <c r="FUR15" s="45"/>
      <c r="FUT15" s="45"/>
      <c r="FUV15" s="45"/>
      <c r="FUX15" s="45"/>
      <c r="FUZ15" s="45"/>
      <c r="FVB15" s="45"/>
      <c r="FVD15" s="45"/>
      <c r="FVF15" s="45"/>
      <c r="FVH15" s="45"/>
      <c r="FVJ15" s="45"/>
      <c r="FVL15" s="45"/>
      <c r="FVN15" s="45"/>
      <c r="FVP15" s="45"/>
      <c r="FVR15" s="45"/>
      <c r="FVT15" s="45"/>
      <c r="FVV15" s="45"/>
      <c r="FVX15" s="45"/>
      <c r="FVZ15" s="45"/>
      <c r="FWB15" s="45"/>
      <c r="FWD15" s="45"/>
      <c r="FWF15" s="45"/>
      <c r="FWH15" s="45"/>
      <c r="FWJ15" s="45"/>
      <c r="FWL15" s="45"/>
      <c r="FWN15" s="45"/>
      <c r="FWP15" s="45"/>
      <c r="FWR15" s="45"/>
      <c r="FWT15" s="45"/>
      <c r="FWV15" s="45"/>
      <c r="FWX15" s="45"/>
      <c r="FWZ15" s="45"/>
      <c r="FXB15" s="45"/>
      <c r="FXD15" s="45"/>
      <c r="FXF15" s="45"/>
      <c r="FXH15" s="45"/>
      <c r="FXJ15" s="45"/>
      <c r="FXL15" s="45"/>
      <c r="FXN15" s="45"/>
      <c r="FXP15" s="45"/>
      <c r="FXR15" s="45"/>
      <c r="FXT15" s="45"/>
      <c r="FXV15" s="45"/>
      <c r="FXX15" s="45"/>
      <c r="FXZ15" s="45"/>
      <c r="FYB15" s="45"/>
      <c r="FYD15" s="45"/>
      <c r="FYF15" s="45"/>
      <c r="FYH15" s="45"/>
      <c r="FYJ15" s="45"/>
      <c r="FYL15" s="45"/>
      <c r="FYN15" s="45"/>
      <c r="FYP15" s="45"/>
      <c r="FYR15" s="45"/>
      <c r="FYT15" s="45"/>
      <c r="FYV15" s="45"/>
      <c r="FYX15" s="45"/>
      <c r="FYZ15" s="45"/>
      <c r="FZB15" s="45"/>
      <c r="FZD15" s="45"/>
      <c r="FZF15" s="45"/>
      <c r="FZH15" s="45"/>
      <c r="FZJ15" s="45"/>
      <c r="FZL15" s="45"/>
      <c r="FZN15" s="45"/>
      <c r="FZP15" s="45"/>
      <c r="FZR15" s="45"/>
      <c r="FZT15" s="45"/>
      <c r="FZV15" s="45"/>
      <c r="FZX15" s="45"/>
      <c r="FZZ15" s="45"/>
      <c r="GAB15" s="45"/>
      <c r="GAD15" s="45"/>
      <c r="GAF15" s="45"/>
      <c r="GAH15" s="45"/>
      <c r="GAJ15" s="45"/>
      <c r="GAL15" s="45"/>
      <c r="GAN15" s="45"/>
      <c r="GAP15" s="45"/>
      <c r="GAR15" s="45"/>
      <c r="GAT15" s="45"/>
      <c r="GAV15" s="45"/>
      <c r="GAX15" s="45"/>
      <c r="GAZ15" s="45"/>
      <c r="GBB15" s="45"/>
      <c r="GBD15" s="45"/>
      <c r="GBF15" s="45"/>
      <c r="GBH15" s="45"/>
      <c r="GBJ15" s="45"/>
      <c r="GBL15" s="45"/>
      <c r="GBN15" s="45"/>
      <c r="GBP15" s="45"/>
      <c r="GBR15" s="45"/>
      <c r="GBT15" s="45"/>
      <c r="GBV15" s="45"/>
      <c r="GBX15" s="45"/>
      <c r="GBZ15" s="45"/>
      <c r="GCB15" s="45"/>
      <c r="GCD15" s="45"/>
      <c r="GCF15" s="45"/>
      <c r="GCH15" s="45"/>
      <c r="GCJ15" s="45"/>
      <c r="GCL15" s="45"/>
      <c r="GCN15" s="45"/>
      <c r="GCP15" s="45"/>
      <c r="GCR15" s="45"/>
      <c r="GCT15" s="45"/>
      <c r="GCV15" s="45"/>
      <c r="GCX15" s="45"/>
      <c r="GCZ15" s="45"/>
      <c r="GDB15" s="45"/>
      <c r="GDD15" s="45"/>
      <c r="GDF15" s="45"/>
      <c r="GDH15" s="45"/>
      <c r="GDJ15" s="45"/>
      <c r="GDL15" s="45"/>
      <c r="GDN15" s="45"/>
      <c r="GDP15" s="45"/>
      <c r="GDR15" s="45"/>
      <c r="GDT15" s="45"/>
      <c r="GDV15" s="45"/>
      <c r="GDX15" s="45"/>
      <c r="GDZ15" s="45"/>
      <c r="GEB15" s="45"/>
      <c r="GED15" s="45"/>
      <c r="GEF15" s="45"/>
      <c r="GEH15" s="45"/>
      <c r="GEJ15" s="45"/>
      <c r="GEL15" s="45"/>
      <c r="GEN15" s="45"/>
      <c r="GEP15" s="45"/>
      <c r="GER15" s="45"/>
      <c r="GET15" s="45"/>
      <c r="GEV15" s="45"/>
      <c r="GEX15" s="45"/>
      <c r="GEZ15" s="45"/>
      <c r="GFB15" s="45"/>
      <c r="GFD15" s="45"/>
      <c r="GFF15" s="45"/>
      <c r="GFH15" s="45"/>
      <c r="GFJ15" s="45"/>
      <c r="GFL15" s="45"/>
      <c r="GFN15" s="45"/>
      <c r="GFP15" s="45"/>
      <c r="GFR15" s="45"/>
      <c r="GFT15" s="45"/>
      <c r="GFV15" s="45"/>
      <c r="GFX15" s="45"/>
      <c r="GFZ15" s="45"/>
      <c r="GGB15" s="45"/>
      <c r="GGD15" s="45"/>
      <c r="GGF15" s="45"/>
      <c r="GGH15" s="45"/>
      <c r="GGJ15" s="45"/>
      <c r="GGL15" s="45"/>
      <c r="GGN15" s="45"/>
      <c r="GGP15" s="45"/>
      <c r="GGR15" s="45"/>
      <c r="GGT15" s="45"/>
      <c r="GGV15" s="45"/>
      <c r="GGX15" s="45"/>
      <c r="GGZ15" s="45"/>
      <c r="GHB15" s="45"/>
      <c r="GHD15" s="45"/>
      <c r="GHF15" s="45"/>
      <c r="GHH15" s="45"/>
      <c r="GHJ15" s="45"/>
      <c r="GHL15" s="45"/>
      <c r="GHN15" s="45"/>
      <c r="GHP15" s="45"/>
      <c r="GHR15" s="45"/>
      <c r="GHT15" s="45"/>
      <c r="GHV15" s="45"/>
      <c r="GHX15" s="45"/>
      <c r="GHZ15" s="45"/>
      <c r="GIB15" s="45"/>
      <c r="GID15" s="45"/>
      <c r="GIF15" s="45"/>
      <c r="GIH15" s="45"/>
      <c r="GIJ15" s="45"/>
      <c r="GIL15" s="45"/>
      <c r="GIN15" s="45"/>
      <c r="GIP15" s="45"/>
      <c r="GIR15" s="45"/>
      <c r="GIT15" s="45"/>
      <c r="GIV15" s="45"/>
      <c r="GIX15" s="45"/>
      <c r="GIZ15" s="45"/>
      <c r="GJB15" s="45"/>
      <c r="GJD15" s="45"/>
      <c r="GJF15" s="45"/>
      <c r="GJH15" s="45"/>
      <c r="GJJ15" s="45"/>
      <c r="GJL15" s="45"/>
      <c r="GJN15" s="45"/>
      <c r="GJP15" s="45"/>
      <c r="GJR15" s="45"/>
      <c r="GJT15" s="45"/>
      <c r="GJV15" s="45"/>
      <c r="GJX15" s="45"/>
      <c r="GJZ15" s="45"/>
      <c r="GKB15" s="45"/>
      <c r="GKD15" s="45"/>
      <c r="GKF15" s="45"/>
      <c r="GKH15" s="45"/>
      <c r="GKJ15" s="45"/>
      <c r="GKL15" s="45"/>
      <c r="GKN15" s="45"/>
      <c r="GKP15" s="45"/>
      <c r="GKR15" s="45"/>
      <c r="GKT15" s="45"/>
      <c r="GKV15" s="45"/>
      <c r="GKX15" s="45"/>
      <c r="GKZ15" s="45"/>
      <c r="GLB15" s="45"/>
      <c r="GLD15" s="45"/>
      <c r="GLF15" s="45"/>
      <c r="GLH15" s="45"/>
      <c r="GLJ15" s="45"/>
      <c r="GLL15" s="45"/>
      <c r="GLN15" s="45"/>
      <c r="GLP15" s="45"/>
      <c r="GLR15" s="45"/>
      <c r="GLT15" s="45"/>
      <c r="GLV15" s="45"/>
      <c r="GLX15" s="45"/>
      <c r="GLZ15" s="45"/>
      <c r="GMB15" s="45"/>
      <c r="GMD15" s="45"/>
      <c r="GMF15" s="45"/>
      <c r="GMH15" s="45"/>
      <c r="GMJ15" s="45"/>
      <c r="GML15" s="45"/>
      <c r="GMN15" s="45"/>
      <c r="GMP15" s="45"/>
      <c r="GMR15" s="45"/>
      <c r="GMT15" s="45"/>
      <c r="GMV15" s="45"/>
      <c r="GMX15" s="45"/>
      <c r="GMZ15" s="45"/>
      <c r="GNB15" s="45"/>
      <c r="GND15" s="45"/>
      <c r="GNF15" s="45"/>
      <c r="GNH15" s="45"/>
      <c r="GNJ15" s="45"/>
      <c r="GNL15" s="45"/>
      <c r="GNN15" s="45"/>
      <c r="GNP15" s="45"/>
      <c r="GNR15" s="45"/>
      <c r="GNT15" s="45"/>
      <c r="GNV15" s="45"/>
      <c r="GNX15" s="45"/>
      <c r="GNZ15" s="45"/>
      <c r="GOB15" s="45"/>
      <c r="GOD15" s="45"/>
      <c r="GOF15" s="45"/>
      <c r="GOH15" s="45"/>
      <c r="GOJ15" s="45"/>
      <c r="GOL15" s="45"/>
      <c r="GON15" s="45"/>
      <c r="GOP15" s="45"/>
      <c r="GOR15" s="45"/>
      <c r="GOT15" s="45"/>
      <c r="GOV15" s="45"/>
      <c r="GOX15" s="45"/>
      <c r="GOZ15" s="45"/>
      <c r="GPB15" s="45"/>
      <c r="GPD15" s="45"/>
      <c r="GPF15" s="45"/>
      <c r="GPH15" s="45"/>
      <c r="GPJ15" s="45"/>
      <c r="GPL15" s="45"/>
      <c r="GPN15" s="45"/>
      <c r="GPP15" s="45"/>
      <c r="GPR15" s="45"/>
      <c r="GPT15" s="45"/>
      <c r="GPV15" s="45"/>
      <c r="GPX15" s="45"/>
      <c r="GPZ15" s="45"/>
      <c r="GQB15" s="45"/>
      <c r="GQD15" s="45"/>
      <c r="GQF15" s="45"/>
      <c r="GQH15" s="45"/>
      <c r="GQJ15" s="45"/>
      <c r="GQL15" s="45"/>
      <c r="GQN15" s="45"/>
      <c r="GQP15" s="45"/>
      <c r="GQR15" s="45"/>
      <c r="GQT15" s="45"/>
      <c r="GQV15" s="45"/>
      <c r="GQX15" s="45"/>
      <c r="GQZ15" s="45"/>
      <c r="GRB15" s="45"/>
      <c r="GRD15" s="45"/>
      <c r="GRF15" s="45"/>
      <c r="GRH15" s="45"/>
      <c r="GRJ15" s="45"/>
      <c r="GRL15" s="45"/>
      <c r="GRN15" s="45"/>
      <c r="GRP15" s="45"/>
      <c r="GRR15" s="45"/>
      <c r="GRT15" s="45"/>
      <c r="GRV15" s="45"/>
      <c r="GRX15" s="45"/>
      <c r="GRZ15" s="45"/>
      <c r="GSB15" s="45"/>
      <c r="GSD15" s="45"/>
      <c r="GSF15" s="45"/>
      <c r="GSH15" s="45"/>
      <c r="GSJ15" s="45"/>
      <c r="GSL15" s="45"/>
      <c r="GSN15" s="45"/>
      <c r="GSP15" s="45"/>
      <c r="GSR15" s="45"/>
      <c r="GST15" s="45"/>
      <c r="GSV15" s="45"/>
      <c r="GSX15" s="45"/>
      <c r="GSZ15" s="45"/>
      <c r="GTB15" s="45"/>
      <c r="GTD15" s="45"/>
      <c r="GTF15" s="45"/>
      <c r="GTH15" s="45"/>
      <c r="GTJ15" s="45"/>
      <c r="GTL15" s="45"/>
      <c r="GTN15" s="45"/>
      <c r="GTP15" s="45"/>
      <c r="GTR15" s="45"/>
      <c r="GTT15" s="45"/>
      <c r="GTV15" s="45"/>
      <c r="GTX15" s="45"/>
      <c r="GTZ15" s="45"/>
      <c r="GUB15" s="45"/>
      <c r="GUD15" s="45"/>
      <c r="GUF15" s="45"/>
      <c r="GUH15" s="45"/>
      <c r="GUJ15" s="45"/>
      <c r="GUL15" s="45"/>
      <c r="GUN15" s="45"/>
      <c r="GUP15" s="45"/>
      <c r="GUR15" s="45"/>
      <c r="GUT15" s="45"/>
      <c r="GUV15" s="45"/>
      <c r="GUX15" s="45"/>
      <c r="GUZ15" s="45"/>
      <c r="GVB15" s="45"/>
      <c r="GVD15" s="45"/>
      <c r="GVF15" s="45"/>
      <c r="GVH15" s="45"/>
      <c r="GVJ15" s="45"/>
      <c r="GVL15" s="45"/>
      <c r="GVN15" s="45"/>
      <c r="GVP15" s="45"/>
      <c r="GVR15" s="45"/>
      <c r="GVT15" s="45"/>
      <c r="GVV15" s="45"/>
      <c r="GVX15" s="45"/>
      <c r="GVZ15" s="45"/>
      <c r="GWB15" s="45"/>
      <c r="GWD15" s="45"/>
      <c r="GWF15" s="45"/>
      <c r="GWH15" s="45"/>
      <c r="GWJ15" s="45"/>
      <c r="GWL15" s="45"/>
      <c r="GWN15" s="45"/>
      <c r="GWP15" s="45"/>
      <c r="GWR15" s="45"/>
      <c r="GWT15" s="45"/>
      <c r="GWV15" s="45"/>
      <c r="GWX15" s="45"/>
      <c r="GWZ15" s="45"/>
      <c r="GXB15" s="45"/>
      <c r="GXD15" s="45"/>
      <c r="GXF15" s="45"/>
      <c r="GXH15" s="45"/>
      <c r="GXJ15" s="45"/>
      <c r="GXL15" s="45"/>
      <c r="GXN15" s="45"/>
      <c r="GXP15" s="45"/>
      <c r="GXR15" s="45"/>
      <c r="GXT15" s="45"/>
      <c r="GXV15" s="45"/>
      <c r="GXX15" s="45"/>
      <c r="GXZ15" s="45"/>
      <c r="GYB15" s="45"/>
      <c r="GYD15" s="45"/>
      <c r="GYF15" s="45"/>
      <c r="GYH15" s="45"/>
      <c r="GYJ15" s="45"/>
      <c r="GYL15" s="45"/>
      <c r="GYN15" s="45"/>
      <c r="GYP15" s="45"/>
      <c r="GYR15" s="45"/>
      <c r="GYT15" s="45"/>
      <c r="GYV15" s="45"/>
      <c r="GYX15" s="45"/>
      <c r="GYZ15" s="45"/>
      <c r="GZB15" s="45"/>
      <c r="GZD15" s="45"/>
      <c r="GZF15" s="45"/>
      <c r="GZH15" s="45"/>
      <c r="GZJ15" s="45"/>
      <c r="GZL15" s="45"/>
      <c r="GZN15" s="45"/>
      <c r="GZP15" s="45"/>
      <c r="GZR15" s="45"/>
      <c r="GZT15" s="45"/>
      <c r="GZV15" s="45"/>
      <c r="GZX15" s="45"/>
      <c r="GZZ15" s="45"/>
      <c r="HAB15" s="45"/>
      <c r="HAD15" s="45"/>
      <c r="HAF15" s="45"/>
      <c r="HAH15" s="45"/>
      <c r="HAJ15" s="45"/>
      <c r="HAL15" s="45"/>
      <c r="HAN15" s="45"/>
      <c r="HAP15" s="45"/>
      <c r="HAR15" s="45"/>
      <c r="HAT15" s="45"/>
      <c r="HAV15" s="45"/>
      <c r="HAX15" s="45"/>
      <c r="HAZ15" s="45"/>
      <c r="HBB15" s="45"/>
      <c r="HBD15" s="45"/>
      <c r="HBF15" s="45"/>
      <c r="HBH15" s="45"/>
      <c r="HBJ15" s="45"/>
      <c r="HBL15" s="45"/>
      <c r="HBN15" s="45"/>
      <c r="HBP15" s="45"/>
      <c r="HBR15" s="45"/>
      <c r="HBT15" s="45"/>
      <c r="HBV15" s="45"/>
      <c r="HBX15" s="45"/>
      <c r="HBZ15" s="45"/>
      <c r="HCB15" s="45"/>
      <c r="HCD15" s="45"/>
      <c r="HCF15" s="45"/>
      <c r="HCH15" s="45"/>
      <c r="HCJ15" s="45"/>
      <c r="HCL15" s="45"/>
      <c r="HCN15" s="45"/>
      <c r="HCP15" s="45"/>
      <c r="HCR15" s="45"/>
      <c r="HCT15" s="45"/>
      <c r="HCV15" s="45"/>
      <c r="HCX15" s="45"/>
      <c r="HCZ15" s="45"/>
      <c r="HDB15" s="45"/>
      <c r="HDD15" s="45"/>
      <c r="HDF15" s="45"/>
      <c r="HDH15" s="45"/>
      <c r="HDJ15" s="45"/>
      <c r="HDL15" s="45"/>
      <c r="HDN15" s="45"/>
      <c r="HDP15" s="45"/>
      <c r="HDR15" s="45"/>
      <c r="HDT15" s="45"/>
      <c r="HDV15" s="45"/>
      <c r="HDX15" s="45"/>
      <c r="HDZ15" s="45"/>
      <c r="HEB15" s="45"/>
      <c r="HED15" s="45"/>
      <c r="HEF15" s="45"/>
      <c r="HEH15" s="45"/>
      <c r="HEJ15" s="45"/>
      <c r="HEL15" s="45"/>
      <c r="HEN15" s="45"/>
      <c r="HEP15" s="45"/>
      <c r="HER15" s="45"/>
      <c r="HET15" s="45"/>
      <c r="HEV15" s="45"/>
      <c r="HEX15" s="45"/>
      <c r="HEZ15" s="45"/>
      <c r="HFB15" s="45"/>
      <c r="HFD15" s="45"/>
      <c r="HFF15" s="45"/>
      <c r="HFH15" s="45"/>
      <c r="HFJ15" s="45"/>
      <c r="HFL15" s="45"/>
      <c r="HFN15" s="45"/>
      <c r="HFP15" s="45"/>
      <c r="HFR15" s="45"/>
      <c r="HFT15" s="45"/>
      <c r="HFV15" s="45"/>
      <c r="HFX15" s="45"/>
      <c r="HFZ15" s="45"/>
      <c r="HGB15" s="45"/>
      <c r="HGD15" s="45"/>
      <c r="HGF15" s="45"/>
      <c r="HGH15" s="45"/>
      <c r="HGJ15" s="45"/>
      <c r="HGL15" s="45"/>
      <c r="HGN15" s="45"/>
      <c r="HGP15" s="45"/>
      <c r="HGR15" s="45"/>
      <c r="HGT15" s="45"/>
      <c r="HGV15" s="45"/>
      <c r="HGX15" s="45"/>
      <c r="HGZ15" s="45"/>
      <c r="HHB15" s="45"/>
      <c r="HHD15" s="45"/>
      <c r="HHF15" s="45"/>
      <c r="HHH15" s="45"/>
      <c r="HHJ15" s="45"/>
      <c r="HHL15" s="45"/>
      <c r="HHN15" s="45"/>
      <c r="HHP15" s="45"/>
      <c r="HHR15" s="45"/>
      <c r="HHT15" s="45"/>
      <c r="HHV15" s="45"/>
      <c r="HHX15" s="45"/>
      <c r="HHZ15" s="45"/>
      <c r="HIB15" s="45"/>
      <c r="HID15" s="45"/>
      <c r="HIF15" s="45"/>
      <c r="HIH15" s="45"/>
      <c r="HIJ15" s="45"/>
      <c r="HIL15" s="45"/>
      <c r="HIN15" s="45"/>
      <c r="HIP15" s="45"/>
      <c r="HIR15" s="45"/>
      <c r="HIT15" s="45"/>
      <c r="HIV15" s="45"/>
      <c r="HIX15" s="45"/>
      <c r="HIZ15" s="45"/>
      <c r="HJB15" s="45"/>
      <c r="HJD15" s="45"/>
      <c r="HJF15" s="45"/>
      <c r="HJH15" s="45"/>
      <c r="HJJ15" s="45"/>
      <c r="HJL15" s="45"/>
      <c r="HJN15" s="45"/>
      <c r="HJP15" s="45"/>
      <c r="HJR15" s="45"/>
      <c r="HJT15" s="45"/>
      <c r="HJV15" s="45"/>
      <c r="HJX15" s="45"/>
      <c r="HJZ15" s="45"/>
      <c r="HKB15" s="45"/>
      <c r="HKD15" s="45"/>
      <c r="HKF15" s="45"/>
      <c r="HKH15" s="45"/>
      <c r="HKJ15" s="45"/>
      <c r="HKL15" s="45"/>
      <c r="HKN15" s="45"/>
      <c r="HKP15" s="45"/>
      <c r="HKR15" s="45"/>
      <c r="HKT15" s="45"/>
      <c r="HKV15" s="45"/>
      <c r="HKX15" s="45"/>
      <c r="HKZ15" s="45"/>
      <c r="HLB15" s="45"/>
      <c r="HLD15" s="45"/>
      <c r="HLF15" s="45"/>
      <c r="HLH15" s="45"/>
      <c r="HLJ15" s="45"/>
      <c r="HLL15" s="45"/>
      <c r="HLN15" s="45"/>
      <c r="HLP15" s="45"/>
      <c r="HLR15" s="45"/>
      <c r="HLT15" s="45"/>
      <c r="HLV15" s="45"/>
      <c r="HLX15" s="45"/>
      <c r="HLZ15" s="45"/>
      <c r="HMB15" s="45"/>
      <c r="HMD15" s="45"/>
      <c r="HMF15" s="45"/>
      <c r="HMH15" s="45"/>
      <c r="HMJ15" s="45"/>
      <c r="HML15" s="45"/>
      <c r="HMN15" s="45"/>
      <c r="HMP15" s="45"/>
      <c r="HMR15" s="45"/>
      <c r="HMT15" s="45"/>
      <c r="HMV15" s="45"/>
      <c r="HMX15" s="45"/>
      <c r="HMZ15" s="45"/>
      <c r="HNB15" s="45"/>
      <c r="HND15" s="45"/>
      <c r="HNF15" s="45"/>
      <c r="HNH15" s="45"/>
      <c r="HNJ15" s="45"/>
      <c r="HNL15" s="45"/>
      <c r="HNN15" s="45"/>
      <c r="HNP15" s="45"/>
      <c r="HNR15" s="45"/>
      <c r="HNT15" s="45"/>
      <c r="HNV15" s="45"/>
      <c r="HNX15" s="45"/>
      <c r="HNZ15" s="45"/>
      <c r="HOB15" s="45"/>
      <c r="HOD15" s="45"/>
      <c r="HOF15" s="45"/>
      <c r="HOH15" s="45"/>
      <c r="HOJ15" s="45"/>
      <c r="HOL15" s="45"/>
      <c r="HON15" s="45"/>
      <c r="HOP15" s="45"/>
      <c r="HOR15" s="45"/>
      <c r="HOT15" s="45"/>
      <c r="HOV15" s="45"/>
      <c r="HOX15" s="45"/>
      <c r="HOZ15" s="45"/>
      <c r="HPB15" s="45"/>
      <c r="HPD15" s="45"/>
      <c r="HPF15" s="45"/>
      <c r="HPH15" s="45"/>
      <c r="HPJ15" s="45"/>
      <c r="HPL15" s="45"/>
      <c r="HPN15" s="45"/>
      <c r="HPP15" s="45"/>
      <c r="HPR15" s="45"/>
      <c r="HPT15" s="45"/>
      <c r="HPV15" s="45"/>
      <c r="HPX15" s="45"/>
      <c r="HPZ15" s="45"/>
      <c r="HQB15" s="45"/>
      <c r="HQD15" s="45"/>
      <c r="HQF15" s="45"/>
      <c r="HQH15" s="45"/>
      <c r="HQJ15" s="45"/>
      <c r="HQL15" s="45"/>
      <c r="HQN15" s="45"/>
      <c r="HQP15" s="45"/>
      <c r="HQR15" s="45"/>
      <c r="HQT15" s="45"/>
      <c r="HQV15" s="45"/>
      <c r="HQX15" s="45"/>
      <c r="HQZ15" s="45"/>
      <c r="HRB15" s="45"/>
      <c r="HRD15" s="45"/>
      <c r="HRF15" s="45"/>
      <c r="HRH15" s="45"/>
      <c r="HRJ15" s="45"/>
      <c r="HRL15" s="45"/>
      <c r="HRN15" s="45"/>
      <c r="HRP15" s="45"/>
      <c r="HRR15" s="45"/>
      <c r="HRT15" s="45"/>
      <c r="HRV15" s="45"/>
      <c r="HRX15" s="45"/>
      <c r="HRZ15" s="45"/>
      <c r="HSB15" s="45"/>
      <c r="HSD15" s="45"/>
      <c r="HSF15" s="45"/>
      <c r="HSH15" s="45"/>
      <c r="HSJ15" s="45"/>
      <c r="HSL15" s="45"/>
      <c r="HSN15" s="45"/>
      <c r="HSP15" s="45"/>
      <c r="HSR15" s="45"/>
      <c r="HST15" s="45"/>
      <c r="HSV15" s="45"/>
      <c r="HSX15" s="45"/>
      <c r="HSZ15" s="45"/>
      <c r="HTB15" s="45"/>
      <c r="HTD15" s="45"/>
      <c r="HTF15" s="45"/>
      <c r="HTH15" s="45"/>
      <c r="HTJ15" s="45"/>
      <c r="HTL15" s="45"/>
      <c r="HTN15" s="45"/>
      <c r="HTP15" s="45"/>
      <c r="HTR15" s="45"/>
      <c r="HTT15" s="45"/>
      <c r="HTV15" s="45"/>
      <c r="HTX15" s="45"/>
      <c r="HTZ15" s="45"/>
      <c r="HUB15" s="45"/>
      <c r="HUD15" s="45"/>
      <c r="HUF15" s="45"/>
      <c r="HUH15" s="45"/>
      <c r="HUJ15" s="45"/>
      <c r="HUL15" s="45"/>
      <c r="HUN15" s="45"/>
      <c r="HUP15" s="45"/>
      <c r="HUR15" s="45"/>
      <c r="HUT15" s="45"/>
      <c r="HUV15" s="45"/>
      <c r="HUX15" s="45"/>
      <c r="HUZ15" s="45"/>
      <c r="HVB15" s="45"/>
      <c r="HVD15" s="45"/>
      <c r="HVF15" s="45"/>
      <c r="HVH15" s="45"/>
      <c r="HVJ15" s="45"/>
      <c r="HVL15" s="45"/>
      <c r="HVN15" s="45"/>
      <c r="HVP15" s="45"/>
      <c r="HVR15" s="45"/>
      <c r="HVT15" s="45"/>
      <c r="HVV15" s="45"/>
      <c r="HVX15" s="45"/>
      <c r="HVZ15" s="45"/>
      <c r="HWB15" s="45"/>
      <c r="HWD15" s="45"/>
      <c r="HWF15" s="45"/>
      <c r="HWH15" s="45"/>
      <c r="HWJ15" s="45"/>
      <c r="HWL15" s="45"/>
      <c r="HWN15" s="45"/>
      <c r="HWP15" s="45"/>
      <c r="HWR15" s="45"/>
      <c r="HWT15" s="45"/>
      <c r="HWV15" s="45"/>
      <c r="HWX15" s="45"/>
      <c r="HWZ15" s="45"/>
      <c r="HXB15" s="45"/>
      <c r="HXD15" s="45"/>
      <c r="HXF15" s="45"/>
      <c r="HXH15" s="45"/>
      <c r="HXJ15" s="45"/>
      <c r="HXL15" s="45"/>
      <c r="HXN15" s="45"/>
      <c r="HXP15" s="45"/>
      <c r="HXR15" s="45"/>
      <c r="HXT15" s="45"/>
      <c r="HXV15" s="45"/>
      <c r="HXX15" s="45"/>
      <c r="HXZ15" s="45"/>
      <c r="HYB15" s="45"/>
      <c r="HYD15" s="45"/>
      <c r="HYF15" s="45"/>
      <c r="HYH15" s="45"/>
      <c r="HYJ15" s="45"/>
      <c r="HYL15" s="45"/>
      <c r="HYN15" s="45"/>
      <c r="HYP15" s="45"/>
      <c r="HYR15" s="45"/>
      <c r="HYT15" s="45"/>
      <c r="HYV15" s="45"/>
      <c r="HYX15" s="45"/>
      <c r="HYZ15" s="45"/>
      <c r="HZB15" s="45"/>
      <c r="HZD15" s="45"/>
      <c r="HZF15" s="45"/>
      <c r="HZH15" s="45"/>
      <c r="HZJ15" s="45"/>
      <c r="HZL15" s="45"/>
      <c r="HZN15" s="45"/>
      <c r="HZP15" s="45"/>
      <c r="HZR15" s="45"/>
      <c r="HZT15" s="45"/>
      <c r="HZV15" s="45"/>
      <c r="HZX15" s="45"/>
      <c r="HZZ15" s="45"/>
      <c r="IAB15" s="45"/>
      <c r="IAD15" s="45"/>
      <c r="IAF15" s="45"/>
      <c r="IAH15" s="45"/>
      <c r="IAJ15" s="45"/>
      <c r="IAL15" s="45"/>
      <c r="IAN15" s="45"/>
      <c r="IAP15" s="45"/>
      <c r="IAR15" s="45"/>
      <c r="IAT15" s="45"/>
      <c r="IAV15" s="45"/>
      <c r="IAX15" s="45"/>
      <c r="IAZ15" s="45"/>
      <c r="IBB15" s="45"/>
      <c r="IBD15" s="45"/>
      <c r="IBF15" s="45"/>
      <c r="IBH15" s="45"/>
      <c r="IBJ15" s="45"/>
      <c r="IBL15" s="45"/>
      <c r="IBN15" s="45"/>
      <c r="IBP15" s="45"/>
      <c r="IBR15" s="45"/>
      <c r="IBT15" s="45"/>
      <c r="IBV15" s="45"/>
      <c r="IBX15" s="45"/>
      <c r="IBZ15" s="45"/>
      <c r="ICB15" s="45"/>
      <c r="ICD15" s="45"/>
      <c r="ICF15" s="45"/>
      <c r="ICH15" s="45"/>
      <c r="ICJ15" s="45"/>
      <c r="ICL15" s="45"/>
      <c r="ICN15" s="45"/>
      <c r="ICP15" s="45"/>
      <c r="ICR15" s="45"/>
      <c r="ICT15" s="45"/>
      <c r="ICV15" s="45"/>
      <c r="ICX15" s="45"/>
      <c r="ICZ15" s="45"/>
      <c r="IDB15" s="45"/>
      <c r="IDD15" s="45"/>
      <c r="IDF15" s="45"/>
      <c r="IDH15" s="45"/>
      <c r="IDJ15" s="45"/>
      <c r="IDL15" s="45"/>
      <c r="IDN15" s="45"/>
      <c r="IDP15" s="45"/>
      <c r="IDR15" s="45"/>
      <c r="IDT15" s="45"/>
      <c r="IDV15" s="45"/>
      <c r="IDX15" s="45"/>
      <c r="IDZ15" s="45"/>
      <c r="IEB15" s="45"/>
      <c r="IED15" s="45"/>
      <c r="IEF15" s="45"/>
      <c r="IEH15" s="45"/>
      <c r="IEJ15" s="45"/>
      <c r="IEL15" s="45"/>
      <c r="IEN15" s="45"/>
      <c r="IEP15" s="45"/>
      <c r="IER15" s="45"/>
      <c r="IET15" s="45"/>
      <c r="IEV15" s="45"/>
      <c r="IEX15" s="45"/>
      <c r="IEZ15" s="45"/>
      <c r="IFB15" s="45"/>
      <c r="IFD15" s="45"/>
      <c r="IFF15" s="45"/>
      <c r="IFH15" s="45"/>
      <c r="IFJ15" s="45"/>
      <c r="IFL15" s="45"/>
      <c r="IFN15" s="45"/>
      <c r="IFP15" s="45"/>
      <c r="IFR15" s="45"/>
      <c r="IFT15" s="45"/>
      <c r="IFV15" s="45"/>
      <c r="IFX15" s="45"/>
      <c r="IFZ15" s="45"/>
      <c r="IGB15" s="45"/>
      <c r="IGD15" s="45"/>
      <c r="IGF15" s="45"/>
      <c r="IGH15" s="45"/>
      <c r="IGJ15" s="45"/>
      <c r="IGL15" s="45"/>
      <c r="IGN15" s="45"/>
      <c r="IGP15" s="45"/>
      <c r="IGR15" s="45"/>
      <c r="IGT15" s="45"/>
      <c r="IGV15" s="45"/>
      <c r="IGX15" s="45"/>
      <c r="IGZ15" s="45"/>
      <c r="IHB15" s="45"/>
      <c r="IHD15" s="45"/>
      <c r="IHF15" s="45"/>
      <c r="IHH15" s="45"/>
      <c r="IHJ15" s="45"/>
      <c r="IHL15" s="45"/>
      <c r="IHN15" s="45"/>
      <c r="IHP15" s="45"/>
      <c r="IHR15" s="45"/>
      <c r="IHT15" s="45"/>
      <c r="IHV15" s="45"/>
      <c r="IHX15" s="45"/>
      <c r="IHZ15" s="45"/>
      <c r="IIB15" s="45"/>
      <c r="IID15" s="45"/>
      <c r="IIF15" s="45"/>
      <c r="IIH15" s="45"/>
      <c r="IIJ15" s="45"/>
      <c r="IIL15" s="45"/>
      <c r="IIN15" s="45"/>
      <c r="IIP15" s="45"/>
      <c r="IIR15" s="45"/>
      <c r="IIT15" s="45"/>
      <c r="IIV15" s="45"/>
      <c r="IIX15" s="45"/>
      <c r="IIZ15" s="45"/>
      <c r="IJB15" s="45"/>
      <c r="IJD15" s="45"/>
      <c r="IJF15" s="45"/>
      <c r="IJH15" s="45"/>
      <c r="IJJ15" s="45"/>
      <c r="IJL15" s="45"/>
      <c r="IJN15" s="45"/>
      <c r="IJP15" s="45"/>
      <c r="IJR15" s="45"/>
      <c r="IJT15" s="45"/>
      <c r="IJV15" s="45"/>
      <c r="IJX15" s="45"/>
      <c r="IJZ15" s="45"/>
      <c r="IKB15" s="45"/>
      <c r="IKD15" s="45"/>
      <c r="IKF15" s="45"/>
      <c r="IKH15" s="45"/>
      <c r="IKJ15" s="45"/>
      <c r="IKL15" s="45"/>
      <c r="IKN15" s="45"/>
      <c r="IKP15" s="45"/>
      <c r="IKR15" s="45"/>
      <c r="IKT15" s="45"/>
      <c r="IKV15" s="45"/>
      <c r="IKX15" s="45"/>
      <c r="IKZ15" s="45"/>
      <c r="ILB15" s="45"/>
      <c r="ILD15" s="45"/>
      <c r="ILF15" s="45"/>
      <c r="ILH15" s="45"/>
      <c r="ILJ15" s="45"/>
      <c r="ILL15" s="45"/>
      <c r="ILN15" s="45"/>
      <c r="ILP15" s="45"/>
      <c r="ILR15" s="45"/>
      <c r="ILT15" s="45"/>
      <c r="ILV15" s="45"/>
      <c r="ILX15" s="45"/>
      <c r="ILZ15" s="45"/>
      <c r="IMB15" s="45"/>
      <c r="IMD15" s="45"/>
      <c r="IMF15" s="45"/>
      <c r="IMH15" s="45"/>
      <c r="IMJ15" s="45"/>
      <c r="IML15" s="45"/>
      <c r="IMN15" s="45"/>
      <c r="IMP15" s="45"/>
      <c r="IMR15" s="45"/>
      <c r="IMT15" s="45"/>
      <c r="IMV15" s="45"/>
      <c r="IMX15" s="45"/>
      <c r="IMZ15" s="45"/>
      <c r="INB15" s="45"/>
      <c r="IND15" s="45"/>
      <c r="INF15" s="45"/>
      <c r="INH15" s="45"/>
      <c r="INJ15" s="45"/>
      <c r="INL15" s="45"/>
      <c r="INN15" s="45"/>
      <c r="INP15" s="45"/>
      <c r="INR15" s="45"/>
      <c r="INT15" s="45"/>
      <c r="INV15" s="45"/>
      <c r="INX15" s="45"/>
      <c r="INZ15" s="45"/>
      <c r="IOB15" s="45"/>
      <c r="IOD15" s="45"/>
      <c r="IOF15" s="45"/>
      <c r="IOH15" s="45"/>
      <c r="IOJ15" s="45"/>
      <c r="IOL15" s="45"/>
      <c r="ION15" s="45"/>
      <c r="IOP15" s="45"/>
      <c r="IOR15" s="45"/>
      <c r="IOT15" s="45"/>
      <c r="IOV15" s="45"/>
      <c r="IOX15" s="45"/>
      <c r="IOZ15" s="45"/>
      <c r="IPB15" s="45"/>
      <c r="IPD15" s="45"/>
      <c r="IPF15" s="45"/>
      <c r="IPH15" s="45"/>
      <c r="IPJ15" s="45"/>
      <c r="IPL15" s="45"/>
      <c r="IPN15" s="45"/>
      <c r="IPP15" s="45"/>
      <c r="IPR15" s="45"/>
      <c r="IPT15" s="45"/>
      <c r="IPV15" s="45"/>
      <c r="IPX15" s="45"/>
      <c r="IPZ15" s="45"/>
      <c r="IQB15" s="45"/>
      <c r="IQD15" s="45"/>
      <c r="IQF15" s="45"/>
      <c r="IQH15" s="45"/>
      <c r="IQJ15" s="45"/>
      <c r="IQL15" s="45"/>
      <c r="IQN15" s="45"/>
      <c r="IQP15" s="45"/>
      <c r="IQR15" s="45"/>
      <c r="IQT15" s="45"/>
      <c r="IQV15" s="45"/>
      <c r="IQX15" s="45"/>
      <c r="IQZ15" s="45"/>
      <c r="IRB15" s="45"/>
      <c r="IRD15" s="45"/>
      <c r="IRF15" s="45"/>
      <c r="IRH15" s="45"/>
      <c r="IRJ15" s="45"/>
      <c r="IRL15" s="45"/>
      <c r="IRN15" s="45"/>
      <c r="IRP15" s="45"/>
      <c r="IRR15" s="45"/>
      <c r="IRT15" s="45"/>
      <c r="IRV15" s="45"/>
      <c r="IRX15" s="45"/>
      <c r="IRZ15" s="45"/>
      <c r="ISB15" s="45"/>
      <c r="ISD15" s="45"/>
      <c r="ISF15" s="45"/>
      <c r="ISH15" s="45"/>
      <c r="ISJ15" s="45"/>
      <c r="ISL15" s="45"/>
      <c r="ISN15" s="45"/>
      <c r="ISP15" s="45"/>
      <c r="ISR15" s="45"/>
      <c r="IST15" s="45"/>
      <c r="ISV15" s="45"/>
      <c r="ISX15" s="45"/>
      <c r="ISZ15" s="45"/>
      <c r="ITB15" s="45"/>
      <c r="ITD15" s="45"/>
      <c r="ITF15" s="45"/>
      <c r="ITH15" s="45"/>
      <c r="ITJ15" s="45"/>
      <c r="ITL15" s="45"/>
      <c r="ITN15" s="45"/>
      <c r="ITP15" s="45"/>
      <c r="ITR15" s="45"/>
      <c r="ITT15" s="45"/>
      <c r="ITV15" s="45"/>
      <c r="ITX15" s="45"/>
      <c r="ITZ15" s="45"/>
      <c r="IUB15" s="45"/>
      <c r="IUD15" s="45"/>
      <c r="IUF15" s="45"/>
      <c r="IUH15" s="45"/>
      <c r="IUJ15" s="45"/>
      <c r="IUL15" s="45"/>
      <c r="IUN15" s="45"/>
      <c r="IUP15" s="45"/>
      <c r="IUR15" s="45"/>
      <c r="IUT15" s="45"/>
      <c r="IUV15" s="45"/>
      <c r="IUX15" s="45"/>
      <c r="IUZ15" s="45"/>
      <c r="IVB15" s="45"/>
      <c r="IVD15" s="45"/>
      <c r="IVF15" s="45"/>
      <c r="IVH15" s="45"/>
      <c r="IVJ15" s="45"/>
      <c r="IVL15" s="45"/>
      <c r="IVN15" s="45"/>
      <c r="IVP15" s="45"/>
      <c r="IVR15" s="45"/>
      <c r="IVT15" s="45"/>
      <c r="IVV15" s="45"/>
      <c r="IVX15" s="45"/>
      <c r="IVZ15" s="45"/>
      <c r="IWB15" s="45"/>
      <c r="IWD15" s="45"/>
      <c r="IWF15" s="45"/>
      <c r="IWH15" s="45"/>
      <c r="IWJ15" s="45"/>
      <c r="IWL15" s="45"/>
      <c r="IWN15" s="45"/>
      <c r="IWP15" s="45"/>
      <c r="IWR15" s="45"/>
      <c r="IWT15" s="45"/>
      <c r="IWV15" s="45"/>
      <c r="IWX15" s="45"/>
      <c r="IWZ15" s="45"/>
      <c r="IXB15" s="45"/>
      <c r="IXD15" s="45"/>
      <c r="IXF15" s="45"/>
      <c r="IXH15" s="45"/>
      <c r="IXJ15" s="45"/>
      <c r="IXL15" s="45"/>
      <c r="IXN15" s="45"/>
      <c r="IXP15" s="45"/>
      <c r="IXR15" s="45"/>
      <c r="IXT15" s="45"/>
      <c r="IXV15" s="45"/>
      <c r="IXX15" s="45"/>
      <c r="IXZ15" s="45"/>
      <c r="IYB15" s="45"/>
      <c r="IYD15" s="45"/>
      <c r="IYF15" s="45"/>
      <c r="IYH15" s="45"/>
      <c r="IYJ15" s="45"/>
      <c r="IYL15" s="45"/>
      <c r="IYN15" s="45"/>
      <c r="IYP15" s="45"/>
      <c r="IYR15" s="45"/>
      <c r="IYT15" s="45"/>
      <c r="IYV15" s="45"/>
      <c r="IYX15" s="45"/>
      <c r="IYZ15" s="45"/>
      <c r="IZB15" s="45"/>
      <c r="IZD15" s="45"/>
      <c r="IZF15" s="45"/>
      <c r="IZH15" s="45"/>
      <c r="IZJ15" s="45"/>
      <c r="IZL15" s="45"/>
      <c r="IZN15" s="45"/>
      <c r="IZP15" s="45"/>
      <c r="IZR15" s="45"/>
      <c r="IZT15" s="45"/>
      <c r="IZV15" s="45"/>
      <c r="IZX15" s="45"/>
      <c r="IZZ15" s="45"/>
      <c r="JAB15" s="45"/>
      <c r="JAD15" s="45"/>
      <c r="JAF15" s="45"/>
      <c r="JAH15" s="45"/>
      <c r="JAJ15" s="45"/>
      <c r="JAL15" s="45"/>
      <c r="JAN15" s="45"/>
      <c r="JAP15" s="45"/>
      <c r="JAR15" s="45"/>
      <c r="JAT15" s="45"/>
      <c r="JAV15" s="45"/>
      <c r="JAX15" s="45"/>
      <c r="JAZ15" s="45"/>
      <c r="JBB15" s="45"/>
      <c r="JBD15" s="45"/>
      <c r="JBF15" s="45"/>
      <c r="JBH15" s="45"/>
      <c r="JBJ15" s="45"/>
      <c r="JBL15" s="45"/>
      <c r="JBN15" s="45"/>
      <c r="JBP15" s="45"/>
      <c r="JBR15" s="45"/>
      <c r="JBT15" s="45"/>
      <c r="JBV15" s="45"/>
      <c r="JBX15" s="45"/>
      <c r="JBZ15" s="45"/>
      <c r="JCB15" s="45"/>
      <c r="JCD15" s="45"/>
      <c r="JCF15" s="45"/>
      <c r="JCH15" s="45"/>
      <c r="JCJ15" s="45"/>
      <c r="JCL15" s="45"/>
      <c r="JCN15" s="45"/>
      <c r="JCP15" s="45"/>
      <c r="JCR15" s="45"/>
      <c r="JCT15" s="45"/>
      <c r="JCV15" s="45"/>
      <c r="JCX15" s="45"/>
      <c r="JCZ15" s="45"/>
      <c r="JDB15" s="45"/>
      <c r="JDD15" s="45"/>
      <c r="JDF15" s="45"/>
      <c r="JDH15" s="45"/>
      <c r="JDJ15" s="45"/>
      <c r="JDL15" s="45"/>
      <c r="JDN15" s="45"/>
      <c r="JDP15" s="45"/>
      <c r="JDR15" s="45"/>
      <c r="JDT15" s="45"/>
      <c r="JDV15" s="45"/>
      <c r="JDX15" s="45"/>
      <c r="JDZ15" s="45"/>
      <c r="JEB15" s="45"/>
      <c r="JED15" s="45"/>
      <c r="JEF15" s="45"/>
      <c r="JEH15" s="45"/>
      <c r="JEJ15" s="45"/>
      <c r="JEL15" s="45"/>
      <c r="JEN15" s="45"/>
      <c r="JEP15" s="45"/>
      <c r="JER15" s="45"/>
      <c r="JET15" s="45"/>
      <c r="JEV15" s="45"/>
      <c r="JEX15" s="45"/>
      <c r="JEZ15" s="45"/>
      <c r="JFB15" s="45"/>
      <c r="JFD15" s="45"/>
      <c r="JFF15" s="45"/>
      <c r="JFH15" s="45"/>
      <c r="JFJ15" s="45"/>
      <c r="JFL15" s="45"/>
      <c r="JFN15" s="45"/>
      <c r="JFP15" s="45"/>
      <c r="JFR15" s="45"/>
      <c r="JFT15" s="45"/>
      <c r="JFV15" s="45"/>
      <c r="JFX15" s="45"/>
      <c r="JFZ15" s="45"/>
      <c r="JGB15" s="45"/>
      <c r="JGD15" s="45"/>
      <c r="JGF15" s="45"/>
      <c r="JGH15" s="45"/>
      <c r="JGJ15" s="45"/>
      <c r="JGL15" s="45"/>
      <c r="JGN15" s="45"/>
      <c r="JGP15" s="45"/>
      <c r="JGR15" s="45"/>
      <c r="JGT15" s="45"/>
      <c r="JGV15" s="45"/>
      <c r="JGX15" s="45"/>
      <c r="JGZ15" s="45"/>
      <c r="JHB15" s="45"/>
      <c r="JHD15" s="45"/>
      <c r="JHF15" s="45"/>
      <c r="JHH15" s="45"/>
      <c r="JHJ15" s="45"/>
      <c r="JHL15" s="45"/>
      <c r="JHN15" s="45"/>
      <c r="JHP15" s="45"/>
      <c r="JHR15" s="45"/>
      <c r="JHT15" s="45"/>
      <c r="JHV15" s="45"/>
      <c r="JHX15" s="45"/>
      <c r="JHZ15" s="45"/>
      <c r="JIB15" s="45"/>
      <c r="JID15" s="45"/>
      <c r="JIF15" s="45"/>
      <c r="JIH15" s="45"/>
      <c r="JIJ15" s="45"/>
      <c r="JIL15" s="45"/>
      <c r="JIN15" s="45"/>
      <c r="JIP15" s="45"/>
      <c r="JIR15" s="45"/>
      <c r="JIT15" s="45"/>
      <c r="JIV15" s="45"/>
      <c r="JIX15" s="45"/>
      <c r="JIZ15" s="45"/>
      <c r="JJB15" s="45"/>
      <c r="JJD15" s="45"/>
      <c r="JJF15" s="45"/>
      <c r="JJH15" s="45"/>
      <c r="JJJ15" s="45"/>
      <c r="JJL15" s="45"/>
      <c r="JJN15" s="45"/>
      <c r="JJP15" s="45"/>
      <c r="JJR15" s="45"/>
      <c r="JJT15" s="45"/>
      <c r="JJV15" s="45"/>
      <c r="JJX15" s="45"/>
      <c r="JJZ15" s="45"/>
      <c r="JKB15" s="45"/>
      <c r="JKD15" s="45"/>
      <c r="JKF15" s="45"/>
      <c r="JKH15" s="45"/>
      <c r="JKJ15" s="45"/>
      <c r="JKL15" s="45"/>
      <c r="JKN15" s="45"/>
      <c r="JKP15" s="45"/>
      <c r="JKR15" s="45"/>
      <c r="JKT15" s="45"/>
      <c r="JKV15" s="45"/>
      <c r="JKX15" s="45"/>
      <c r="JKZ15" s="45"/>
      <c r="JLB15" s="45"/>
      <c r="JLD15" s="45"/>
      <c r="JLF15" s="45"/>
      <c r="JLH15" s="45"/>
      <c r="JLJ15" s="45"/>
      <c r="JLL15" s="45"/>
      <c r="JLN15" s="45"/>
      <c r="JLP15" s="45"/>
      <c r="JLR15" s="45"/>
      <c r="JLT15" s="45"/>
      <c r="JLV15" s="45"/>
      <c r="JLX15" s="45"/>
      <c r="JLZ15" s="45"/>
      <c r="JMB15" s="45"/>
      <c r="JMD15" s="45"/>
      <c r="JMF15" s="45"/>
      <c r="JMH15" s="45"/>
      <c r="JMJ15" s="45"/>
      <c r="JML15" s="45"/>
      <c r="JMN15" s="45"/>
      <c r="JMP15" s="45"/>
      <c r="JMR15" s="45"/>
      <c r="JMT15" s="45"/>
      <c r="JMV15" s="45"/>
      <c r="JMX15" s="45"/>
      <c r="JMZ15" s="45"/>
      <c r="JNB15" s="45"/>
      <c r="JND15" s="45"/>
      <c r="JNF15" s="45"/>
      <c r="JNH15" s="45"/>
      <c r="JNJ15" s="45"/>
      <c r="JNL15" s="45"/>
      <c r="JNN15" s="45"/>
      <c r="JNP15" s="45"/>
      <c r="JNR15" s="45"/>
      <c r="JNT15" s="45"/>
      <c r="JNV15" s="45"/>
      <c r="JNX15" s="45"/>
      <c r="JNZ15" s="45"/>
      <c r="JOB15" s="45"/>
      <c r="JOD15" s="45"/>
      <c r="JOF15" s="45"/>
      <c r="JOH15" s="45"/>
      <c r="JOJ15" s="45"/>
      <c r="JOL15" s="45"/>
      <c r="JON15" s="45"/>
      <c r="JOP15" s="45"/>
      <c r="JOR15" s="45"/>
      <c r="JOT15" s="45"/>
      <c r="JOV15" s="45"/>
      <c r="JOX15" s="45"/>
      <c r="JOZ15" s="45"/>
      <c r="JPB15" s="45"/>
      <c r="JPD15" s="45"/>
      <c r="JPF15" s="45"/>
      <c r="JPH15" s="45"/>
      <c r="JPJ15" s="45"/>
      <c r="JPL15" s="45"/>
      <c r="JPN15" s="45"/>
      <c r="JPP15" s="45"/>
      <c r="JPR15" s="45"/>
      <c r="JPT15" s="45"/>
      <c r="JPV15" s="45"/>
      <c r="JPX15" s="45"/>
      <c r="JPZ15" s="45"/>
      <c r="JQB15" s="45"/>
      <c r="JQD15" s="45"/>
      <c r="JQF15" s="45"/>
      <c r="JQH15" s="45"/>
      <c r="JQJ15" s="45"/>
      <c r="JQL15" s="45"/>
      <c r="JQN15" s="45"/>
      <c r="JQP15" s="45"/>
      <c r="JQR15" s="45"/>
      <c r="JQT15" s="45"/>
      <c r="JQV15" s="45"/>
      <c r="JQX15" s="45"/>
      <c r="JQZ15" s="45"/>
      <c r="JRB15" s="45"/>
      <c r="JRD15" s="45"/>
      <c r="JRF15" s="45"/>
      <c r="JRH15" s="45"/>
      <c r="JRJ15" s="45"/>
      <c r="JRL15" s="45"/>
      <c r="JRN15" s="45"/>
      <c r="JRP15" s="45"/>
      <c r="JRR15" s="45"/>
      <c r="JRT15" s="45"/>
      <c r="JRV15" s="45"/>
      <c r="JRX15" s="45"/>
      <c r="JRZ15" s="45"/>
      <c r="JSB15" s="45"/>
      <c r="JSD15" s="45"/>
      <c r="JSF15" s="45"/>
      <c r="JSH15" s="45"/>
      <c r="JSJ15" s="45"/>
      <c r="JSL15" s="45"/>
      <c r="JSN15" s="45"/>
      <c r="JSP15" s="45"/>
      <c r="JSR15" s="45"/>
      <c r="JST15" s="45"/>
      <c r="JSV15" s="45"/>
      <c r="JSX15" s="45"/>
      <c r="JSZ15" s="45"/>
      <c r="JTB15" s="45"/>
      <c r="JTD15" s="45"/>
      <c r="JTF15" s="45"/>
      <c r="JTH15" s="45"/>
      <c r="JTJ15" s="45"/>
      <c r="JTL15" s="45"/>
      <c r="JTN15" s="45"/>
      <c r="JTP15" s="45"/>
      <c r="JTR15" s="45"/>
      <c r="JTT15" s="45"/>
      <c r="JTV15" s="45"/>
      <c r="JTX15" s="45"/>
      <c r="JTZ15" s="45"/>
      <c r="JUB15" s="45"/>
      <c r="JUD15" s="45"/>
      <c r="JUF15" s="45"/>
      <c r="JUH15" s="45"/>
      <c r="JUJ15" s="45"/>
      <c r="JUL15" s="45"/>
      <c r="JUN15" s="45"/>
      <c r="JUP15" s="45"/>
      <c r="JUR15" s="45"/>
      <c r="JUT15" s="45"/>
      <c r="JUV15" s="45"/>
      <c r="JUX15" s="45"/>
      <c r="JUZ15" s="45"/>
      <c r="JVB15" s="45"/>
      <c r="JVD15" s="45"/>
      <c r="JVF15" s="45"/>
      <c r="JVH15" s="45"/>
      <c r="JVJ15" s="45"/>
      <c r="JVL15" s="45"/>
      <c r="JVN15" s="45"/>
      <c r="JVP15" s="45"/>
      <c r="JVR15" s="45"/>
      <c r="JVT15" s="45"/>
      <c r="JVV15" s="45"/>
      <c r="JVX15" s="45"/>
      <c r="JVZ15" s="45"/>
      <c r="JWB15" s="45"/>
      <c r="JWD15" s="45"/>
      <c r="JWF15" s="45"/>
      <c r="JWH15" s="45"/>
      <c r="JWJ15" s="45"/>
      <c r="JWL15" s="45"/>
      <c r="JWN15" s="45"/>
      <c r="JWP15" s="45"/>
      <c r="JWR15" s="45"/>
      <c r="JWT15" s="45"/>
      <c r="JWV15" s="45"/>
      <c r="JWX15" s="45"/>
      <c r="JWZ15" s="45"/>
      <c r="JXB15" s="45"/>
      <c r="JXD15" s="45"/>
      <c r="JXF15" s="45"/>
      <c r="JXH15" s="45"/>
      <c r="JXJ15" s="45"/>
      <c r="JXL15" s="45"/>
      <c r="JXN15" s="45"/>
      <c r="JXP15" s="45"/>
      <c r="JXR15" s="45"/>
      <c r="JXT15" s="45"/>
      <c r="JXV15" s="45"/>
      <c r="JXX15" s="45"/>
      <c r="JXZ15" s="45"/>
      <c r="JYB15" s="45"/>
      <c r="JYD15" s="45"/>
      <c r="JYF15" s="45"/>
      <c r="JYH15" s="45"/>
      <c r="JYJ15" s="45"/>
      <c r="JYL15" s="45"/>
      <c r="JYN15" s="45"/>
      <c r="JYP15" s="45"/>
      <c r="JYR15" s="45"/>
      <c r="JYT15" s="45"/>
      <c r="JYV15" s="45"/>
      <c r="JYX15" s="45"/>
      <c r="JYZ15" s="45"/>
      <c r="JZB15" s="45"/>
      <c r="JZD15" s="45"/>
      <c r="JZF15" s="45"/>
      <c r="JZH15" s="45"/>
      <c r="JZJ15" s="45"/>
      <c r="JZL15" s="45"/>
      <c r="JZN15" s="45"/>
      <c r="JZP15" s="45"/>
      <c r="JZR15" s="45"/>
      <c r="JZT15" s="45"/>
      <c r="JZV15" s="45"/>
      <c r="JZX15" s="45"/>
      <c r="JZZ15" s="45"/>
      <c r="KAB15" s="45"/>
      <c r="KAD15" s="45"/>
      <c r="KAF15" s="45"/>
      <c r="KAH15" s="45"/>
      <c r="KAJ15" s="45"/>
      <c r="KAL15" s="45"/>
      <c r="KAN15" s="45"/>
      <c r="KAP15" s="45"/>
      <c r="KAR15" s="45"/>
      <c r="KAT15" s="45"/>
      <c r="KAV15" s="45"/>
      <c r="KAX15" s="45"/>
      <c r="KAZ15" s="45"/>
      <c r="KBB15" s="45"/>
      <c r="KBD15" s="45"/>
      <c r="KBF15" s="45"/>
      <c r="KBH15" s="45"/>
      <c r="KBJ15" s="45"/>
      <c r="KBL15" s="45"/>
      <c r="KBN15" s="45"/>
      <c r="KBP15" s="45"/>
      <c r="KBR15" s="45"/>
      <c r="KBT15" s="45"/>
      <c r="KBV15" s="45"/>
      <c r="KBX15" s="45"/>
      <c r="KBZ15" s="45"/>
      <c r="KCB15" s="45"/>
      <c r="KCD15" s="45"/>
      <c r="KCF15" s="45"/>
      <c r="KCH15" s="45"/>
      <c r="KCJ15" s="45"/>
      <c r="KCL15" s="45"/>
      <c r="KCN15" s="45"/>
      <c r="KCP15" s="45"/>
      <c r="KCR15" s="45"/>
      <c r="KCT15" s="45"/>
      <c r="KCV15" s="45"/>
      <c r="KCX15" s="45"/>
      <c r="KCZ15" s="45"/>
      <c r="KDB15" s="45"/>
      <c r="KDD15" s="45"/>
      <c r="KDF15" s="45"/>
      <c r="KDH15" s="45"/>
      <c r="KDJ15" s="45"/>
      <c r="KDL15" s="45"/>
      <c r="KDN15" s="45"/>
      <c r="KDP15" s="45"/>
      <c r="KDR15" s="45"/>
      <c r="KDT15" s="45"/>
      <c r="KDV15" s="45"/>
      <c r="KDX15" s="45"/>
      <c r="KDZ15" s="45"/>
      <c r="KEB15" s="45"/>
      <c r="KED15" s="45"/>
      <c r="KEF15" s="45"/>
      <c r="KEH15" s="45"/>
      <c r="KEJ15" s="45"/>
      <c r="KEL15" s="45"/>
      <c r="KEN15" s="45"/>
      <c r="KEP15" s="45"/>
      <c r="KER15" s="45"/>
      <c r="KET15" s="45"/>
      <c r="KEV15" s="45"/>
      <c r="KEX15" s="45"/>
      <c r="KEZ15" s="45"/>
      <c r="KFB15" s="45"/>
      <c r="KFD15" s="45"/>
      <c r="KFF15" s="45"/>
      <c r="KFH15" s="45"/>
      <c r="KFJ15" s="45"/>
      <c r="KFL15" s="45"/>
      <c r="KFN15" s="45"/>
      <c r="KFP15" s="45"/>
      <c r="KFR15" s="45"/>
      <c r="KFT15" s="45"/>
      <c r="KFV15" s="45"/>
      <c r="KFX15" s="45"/>
      <c r="KFZ15" s="45"/>
      <c r="KGB15" s="45"/>
      <c r="KGD15" s="45"/>
      <c r="KGF15" s="45"/>
      <c r="KGH15" s="45"/>
      <c r="KGJ15" s="45"/>
      <c r="KGL15" s="45"/>
      <c r="KGN15" s="45"/>
      <c r="KGP15" s="45"/>
      <c r="KGR15" s="45"/>
      <c r="KGT15" s="45"/>
      <c r="KGV15" s="45"/>
      <c r="KGX15" s="45"/>
      <c r="KGZ15" s="45"/>
      <c r="KHB15" s="45"/>
      <c r="KHD15" s="45"/>
      <c r="KHF15" s="45"/>
      <c r="KHH15" s="45"/>
      <c r="KHJ15" s="45"/>
      <c r="KHL15" s="45"/>
      <c r="KHN15" s="45"/>
      <c r="KHP15" s="45"/>
      <c r="KHR15" s="45"/>
      <c r="KHT15" s="45"/>
      <c r="KHV15" s="45"/>
      <c r="KHX15" s="45"/>
      <c r="KHZ15" s="45"/>
      <c r="KIB15" s="45"/>
      <c r="KID15" s="45"/>
      <c r="KIF15" s="45"/>
      <c r="KIH15" s="45"/>
      <c r="KIJ15" s="45"/>
      <c r="KIL15" s="45"/>
      <c r="KIN15" s="45"/>
      <c r="KIP15" s="45"/>
      <c r="KIR15" s="45"/>
      <c r="KIT15" s="45"/>
      <c r="KIV15" s="45"/>
      <c r="KIX15" s="45"/>
      <c r="KIZ15" s="45"/>
      <c r="KJB15" s="45"/>
      <c r="KJD15" s="45"/>
      <c r="KJF15" s="45"/>
      <c r="KJH15" s="45"/>
      <c r="KJJ15" s="45"/>
      <c r="KJL15" s="45"/>
      <c r="KJN15" s="45"/>
      <c r="KJP15" s="45"/>
      <c r="KJR15" s="45"/>
      <c r="KJT15" s="45"/>
      <c r="KJV15" s="45"/>
      <c r="KJX15" s="45"/>
      <c r="KJZ15" s="45"/>
      <c r="KKB15" s="45"/>
      <c r="KKD15" s="45"/>
      <c r="KKF15" s="45"/>
      <c r="KKH15" s="45"/>
      <c r="KKJ15" s="45"/>
      <c r="KKL15" s="45"/>
      <c r="KKN15" s="45"/>
      <c r="KKP15" s="45"/>
      <c r="KKR15" s="45"/>
      <c r="KKT15" s="45"/>
      <c r="KKV15" s="45"/>
      <c r="KKX15" s="45"/>
      <c r="KKZ15" s="45"/>
      <c r="KLB15" s="45"/>
      <c r="KLD15" s="45"/>
      <c r="KLF15" s="45"/>
      <c r="KLH15" s="45"/>
      <c r="KLJ15" s="45"/>
      <c r="KLL15" s="45"/>
      <c r="KLN15" s="45"/>
      <c r="KLP15" s="45"/>
      <c r="KLR15" s="45"/>
      <c r="KLT15" s="45"/>
      <c r="KLV15" s="45"/>
      <c r="KLX15" s="45"/>
      <c r="KLZ15" s="45"/>
      <c r="KMB15" s="45"/>
      <c r="KMD15" s="45"/>
      <c r="KMF15" s="45"/>
      <c r="KMH15" s="45"/>
      <c r="KMJ15" s="45"/>
      <c r="KML15" s="45"/>
      <c r="KMN15" s="45"/>
      <c r="KMP15" s="45"/>
      <c r="KMR15" s="45"/>
      <c r="KMT15" s="45"/>
      <c r="KMV15" s="45"/>
      <c r="KMX15" s="45"/>
      <c r="KMZ15" s="45"/>
      <c r="KNB15" s="45"/>
      <c r="KND15" s="45"/>
      <c r="KNF15" s="45"/>
      <c r="KNH15" s="45"/>
      <c r="KNJ15" s="45"/>
      <c r="KNL15" s="45"/>
      <c r="KNN15" s="45"/>
      <c r="KNP15" s="45"/>
      <c r="KNR15" s="45"/>
      <c r="KNT15" s="45"/>
      <c r="KNV15" s="45"/>
      <c r="KNX15" s="45"/>
      <c r="KNZ15" s="45"/>
      <c r="KOB15" s="45"/>
      <c r="KOD15" s="45"/>
      <c r="KOF15" s="45"/>
      <c r="KOH15" s="45"/>
      <c r="KOJ15" s="45"/>
      <c r="KOL15" s="45"/>
      <c r="KON15" s="45"/>
      <c r="KOP15" s="45"/>
      <c r="KOR15" s="45"/>
      <c r="KOT15" s="45"/>
      <c r="KOV15" s="45"/>
      <c r="KOX15" s="45"/>
      <c r="KOZ15" s="45"/>
      <c r="KPB15" s="45"/>
      <c r="KPD15" s="45"/>
      <c r="KPF15" s="45"/>
      <c r="KPH15" s="45"/>
      <c r="KPJ15" s="45"/>
      <c r="KPL15" s="45"/>
      <c r="KPN15" s="45"/>
      <c r="KPP15" s="45"/>
      <c r="KPR15" s="45"/>
      <c r="KPT15" s="45"/>
      <c r="KPV15" s="45"/>
      <c r="KPX15" s="45"/>
      <c r="KPZ15" s="45"/>
      <c r="KQB15" s="45"/>
      <c r="KQD15" s="45"/>
      <c r="KQF15" s="45"/>
      <c r="KQH15" s="45"/>
      <c r="KQJ15" s="45"/>
      <c r="KQL15" s="45"/>
      <c r="KQN15" s="45"/>
      <c r="KQP15" s="45"/>
      <c r="KQR15" s="45"/>
      <c r="KQT15" s="45"/>
      <c r="KQV15" s="45"/>
      <c r="KQX15" s="45"/>
      <c r="KQZ15" s="45"/>
      <c r="KRB15" s="45"/>
      <c r="KRD15" s="45"/>
      <c r="KRF15" s="45"/>
      <c r="KRH15" s="45"/>
      <c r="KRJ15" s="45"/>
      <c r="KRL15" s="45"/>
      <c r="KRN15" s="45"/>
      <c r="KRP15" s="45"/>
      <c r="KRR15" s="45"/>
      <c r="KRT15" s="45"/>
      <c r="KRV15" s="45"/>
      <c r="KRX15" s="45"/>
      <c r="KRZ15" s="45"/>
      <c r="KSB15" s="45"/>
      <c r="KSD15" s="45"/>
      <c r="KSF15" s="45"/>
      <c r="KSH15" s="45"/>
      <c r="KSJ15" s="45"/>
      <c r="KSL15" s="45"/>
      <c r="KSN15" s="45"/>
      <c r="KSP15" s="45"/>
      <c r="KSR15" s="45"/>
      <c r="KST15" s="45"/>
      <c r="KSV15" s="45"/>
      <c r="KSX15" s="45"/>
      <c r="KSZ15" s="45"/>
      <c r="KTB15" s="45"/>
      <c r="KTD15" s="45"/>
      <c r="KTF15" s="45"/>
      <c r="KTH15" s="45"/>
      <c r="KTJ15" s="45"/>
      <c r="KTL15" s="45"/>
      <c r="KTN15" s="45"/>
      <c r="KTP15" s="45"/>
      <c r="KTR15" s="45"/>
      <c r="KTT15" s="45"/>
      <c r="KTV15" s="45"/>
      <c r="KTX15" s="45"/>
      <c r="KTZ15" s="45"/>
      <c r="KUB15" s="45"/>
      <c r="KUD15" s="45"/>
      <c r="KUF15" s="45"/>
      <c r="KUH15" s="45"/>
      <c r="KUJ15" s="45"/>
      <c r="KUL15" s="45"/>
      <c r="KUN15" s="45"/>
      <c r="KUP15" s="45"/>
      <c r="KUR15" s="45"/>
      <c r="KUT15" s="45"/>
      <c r="KUV15" s="45"/>
      <c r="KUX15" s="45"/>
      <c r="KUZ15" s="45"/>
      <c r="KVB15" s="45"/>
      <c r="KVD15" s="45"/>
      <c r="KVF15" s="45"/>
      <c r="KVH15" s="45"/>
      <c r="KVJ15" s="45"/>
      <c r="KVL15" s="45"/>
      <c r="KVN15" s="45"/>
      <c r="KVP15" s="45"/>
      <c r="KVR15" s="45"/>
      <c r="KVT15" s="45"/>
      <c r="KVV15" s="45"/>
      <c r="KVX15" s="45"/>
      <c r="KVZ15" s="45"/>
      <c r="KWB15" s="45"/>
      <c r="KWD15" s="45"/>
      <c r="KWF15" s="45"/>
      <c r="KWH15" s="45"/>
      <c r="KWJ15" s="45"/>
      <c r="KWL15" s="45"/>
      <c r="KWN15" s="45"/>
      <c r="KWP15" s="45"/>
      <c r="KWR15" s="45"/>
      <c r="KWT15" s="45"/>
      <c r="KWV15" s="45"/>
      <c r="KWX15" s="45"/>
      <c r="KWZ15" s="45"/>
      <c r="KXB15" s="45"/>
      <c r="KXD15" s="45"/>
      <c r="KXF15" s="45"/>
      <c r="KXH15" s="45"/>
      <c r="KXJ15" s="45"/>
      <c r="KXL15" s="45"/>
      <c r="KXN15" s="45"/>
      <c r="KXP15" s="45"/>
      <c r="KXR15" s="45"/>
      <c r="KXT15" s="45"/>
      <c r="KXV15" s="45"/>
      <c r="KXX15" s="45"/>
      <c r="KXZ15" s="45"/>
      <c r="KYB15" s="45"/>
      <c r="KYD15" s="45"/>
      <c r="KYF15" s="45"/>
      <c r="KYH15" s="45"/>
      <c r="KYJ15" s="45"/>
      <c r="KYL15" s="45"/>
      <c r="KYN15" s="45"/>
      <c r="KYP15" s="45"/>
      <c r="KYR15" s="45"/>
      <c r="KYT15" s="45"/>
      <c r="KYV15" s="45"/>
      <c r="KYX15" s="45"/>
      <c r="KYZ15" s="45"/>
      <c r="KZB15" s="45"/>
      <c r="KZD15" s="45"/>
      <c r="KZF15" s="45"/>
      <c r="KZH15" s="45"/>
      <c r="KZJ15" s="45"/>
      <c r="KZL15" s="45"/>
      <c r="KZN15" s="45"/>
      <c r="KZP15" s="45"/>
      <c r="KZR15" s="45"/>
      <c r="KZT15" s="45"/>
      <c r="KZV15" s="45"/>
      <c r="KZX15" s="45"/>
      <c r="KZZ15" s="45"/>
      <c r="LAB15" s="45"/>
      <c r="LAD15" s="45"/>
      <c r="LAF15" s="45"/>
      <c r="LAH15" s="45"/>
      <c r="LAJ15" s="45"/>
      <c r="LAL15" s="45"/>
      <c r="LAN15" s="45"/>
      <c r="LAP15" s="45"/>
      <c r="LAR15" s="45"/>
      <c r="LAT15" s="45"/>
      <c r="LAV15" s="45"/>
      <c r="LAX15" s="45"/>
      <c r="LAZ15" s="45"/>
      <c r="LBB15" s="45"/>
      <c r="LBD15" s="45"/>
      <c r="LBF15" s="45"/>
      <c r="LBH15" s="45"/>
      <c r="LBJ15" s="45"/>
      <c r="LBL15" s="45"/>
      <c r="LBN15" s="45"/>
      <c r="LBP15" s="45"/>
      <c r="LBR15" s="45"/>
      <c r="LBT15" s="45"/>
      <c r="LBV15" s="45"/>
      <c r="LBX15" s="45"/>
      <c r="LBZ15" s="45"/>
      <c r="LCB15" s="45"/>
      <c r="LCD15" s="45"/>
      <c r="LCF15" s="45"/>
      <c r="LCH15" s="45"/>
      <c r="LCJ15" s="45"/>
      <c r="LCL15" s="45"/>
      <c r="LCN15" s="45"/>
      <c r="LCP15" s="45"/>
      <c r="LCR15" s="45"/>
      <c r="LCT15" s="45"/>
      <c r="LCV15" s="45"/>
      <c r="LCX15" s="45"/>
      <c r="LCZ15" s="45"/>
      <c r="LDB15" s="45"/>
      <c r="LDD15" s="45"/>
      <c r="LDF15" s="45"/>
      <c r="LDH15" s="45"/>
      <c r="LDJ15" s="45"/>
      <c r="LDL15" s="45"/>
      <c r="LDN15" s="45"/>
      <c r="LDP15" s="45"/>
      <c r="LDR15" s="45"/>
      <c r="LDT15" s="45"/>
      <c r="LDV15" s="45"/>
      <c r="LDX15" s="45"/>
      <c r="LDZ15" s="45"/>
      <c r="LEB15" s="45"/>
      <c r="LED15" s="45"/>
      <c r="LEF15" s="45"/>
      <c r="LEH15" s="45"/>
      <c r="LEJ15" s="45"/>
      <c r="LEL15" s="45"/>
      <c r="LEN15" s="45"/>
      <c r="LEP15" s="45"/>
      <c r="LER15" s="45"/>
      <c r="LET15" s="45"/>
      <c r="LEV15" s="45"/>
      <c r="LEX15" s="45"/>
      <c r="LEZ15" s="45"/>
      <c r="LFB15" s="45"/>
      <c r="LFD15" s="45"/>
      <c r="LFF15" s="45"/>
      <c r="LFH15" s="45"/>
      <c r="LFJ15" s="45"/>
      <c r="LFL15" s="45"/>
      <c r="LFN15" s="45"/>
      <c r="LFP15" s="45"/>
      <c r="LFR15" s="45"/>
      <c r="LFT15" s="45"/>
      <c r="LFV15" s="45"/>
      <c r="LFX15" s="45"/>
      <c r="LFZ15" s="45"/>
      <c r="LGB15" s="45"/>
      <c r="LGD15" s="45"/>
      <c r="LGF15" s="45"/>
      <c r="LGH15" s="45"/>
      <c r="LGJ15" s="45"/>
      <c r="LGL15" s="45"/>
      <c r="LGN15" s="45"/>
      <c r="LGP15" s="45"/>
      <c r="LGR15" s="45"/>
      <c r="LGT15" s="45"/>
      <c r="LGV15" s="45"/>
      <c r="LGX15" s="45"/>
      <c r="LGZ15" s="45"/>
      <c r="LHB15" s="45"/>
      <c r="LHD15" s="45"/>
      <c r="LHF15" s="45"/>
      <c r="LHH15" s="45"/>
      <c r="LHJ15" s="45"/>
      <c r="LHL15" s="45"/>
      <c r="LHN15" s="45"/>
      <c r="LHP15" s="45"/>
      <c r="LHR15" s="45"/>
      <c r="LHT15" s="45"/>
      <c r="LHV15" s="45"/>
      <c r="LHX15" s="45"/>
      <c r="LHZ15" s="45"/>
      <c r="LIB15" s="45"/>
      <c r="LID15" s="45"/>
      <c r="LIF15" s="45"/>
      <c r="LIH15" s="45"/>
      <c r="LIJ15" s="45"/>
      <c r="LIL15" s="45"/>
      <c r="LIN15" s="45"/>
      <c r="LIP15" s="45"/>
      <c r="LIR15" s="45"/>
      <c r="LIT15" s="45"/>
      <c r="LIV15" s="45"/>
      <c r="LIX15" s="45"/>
      <c r="LIZ15" s="45"/>
      <c r="LJB15" s="45"/>
      <c r="LJD15" s="45"/>
      <c r="LJF15" s="45"/>
      <c r="LJH15" s="45"/>
      <c r="LJJ15" s="45"/>
      <c r="LJL15" s="45"/>
      <c r="LJN15" s="45"/>
      <c r="LJP15" s="45"/>
      <c r="LJR15" s="45"/>
      <c r="LJT15" s="45"/>
      <c r="LJV15" s="45"/>
      <c r="LJX15" s="45"/>
      <c r="LJZ15" s="45"/>
      <c r="LKB15" s="45"/>
      <c r="LKD15" s="45"/>
      <c r="LKF15" s="45"/>
      <c r="LKH15" s="45"/>
      <c r="LKJ15" s="45"/>
      <c r="LKL15" s="45"/>
      <c r="LKN15" s="45"/>
      <c r="LKP15" s="45"/>
      <c r="LKR15" s="45"/>
      <c r="LKT15" s="45"/>
      <c r="LKV15" s="45"/>
      <c r="LKX15" s="45"/>
      <c r="LKZ15" s="45"/>
      <c r="LLB15" s="45"/>
      <c r="LLD15" s="45"/>
      <c r="LLF15" s="45"/>
      <c r="LLH15" s="45"/>
      <c r="LLJ15" s="45"/>
      <c r="LLL15" s="45"/>
      <c r="LLN15" s="45"/>
      <c r="LLP15" s="45"/>
      <c r="LLR15" s="45"/>
      <c r="LLT15" s="45"/>
      <c r="LLV15" s="45"/>
      <c r="LLX15" s="45"/>
      <c r="LLZ15" s="45"/>
      <c r="LMB15" s="45"/>
      <c r="LMD15" s="45"/>
      <c r="LMF15" s="45"/>
      <c r="LMH15" s="45"/>
      <c r="LMJ15" s="45"/>
      <c r="LML15" s="45"/>
      <c r="LMN15" s="45"/>
      <c r="LMP15" s="45"/>
      <c r="LMR15" s="45"/>
      <c r="LMT15" s="45"/>
      <c r="LMV15" s="45"/>
      <c r="LMX15" s="45"/>
      <c r="LMZ15" s="45"/>
      <c r="LNB15" s="45"/>
      <c r="LND15" s="45"/>
      <c r="LNF15" s="45"/>
      <c r="LNH15" s="45"/>
      <c r="LNJ15" s="45"/>
      <c r="LNL15" s="45"/>
      <c r="LNN15" s="45"/>
      <c r="LNP15" s="45"/>
      <c r="LNR15" s="45"/>
      <c r="LNT15" s="45"/>
      <c r="LNV15" s="45"/>
      <c r="LNX15" s="45"/>
      <c r="LNZ15" s="45"/>
      <c r="LOB15" s="45"/>
      <c r="LOD15" s="45"/>
      <c r="LOF15" s="45"/>
      <c r="LOH15" s="45"/>
      <c r="LOJ15" s="45"/>
      <c r="LOL15" s="45"/>
      <c r="LON15" s="45"/>
      <c r="LOP15" s="45"/>
      <c r="LOR15" s="45"/>
      <c r="LOT15" s="45"/>
      <c r="LOV15" s="45"/>
      <c r="LOX15" s="45"/>
      <c r="LOZ15" s="45"/>
      <c r="LPB15" s="45"/>
      <c r="LPD15" s="45"/>
      <c r="LPF15" s="45"/>
      <c r="LPH15" s="45"/>
      <c r="LPJ15" s="45"/>
      <c r="LPL15" s="45"/>
      <c r="LPN15" s="45"/>
      <c r="LPP15" s="45"/>
      <c r="LPR15" s="45"/>
      <c r="LPT15" s="45"/>
      <c r="LPV15" s="45"/>
      <c r="LPX15" s="45"/>
      <c r="LPZ15" s="45"/>
      <c r="LQB15" s="45"/>
      <c r="LQD15" s="45"/>
      <c r="LQF15" s="45"/>
      <c r="LQH15" s="45"/>
      <c r="LQJ15" s="45"/>
      <c r="LQL15" s="45"/>
      <c r="LQN15" s="45"/>
      <c r="LQP15" s="45"/>
      <c r="LQR15" s="45"/>
      <c r="LQT15" s="45"/>
      <c r="LQV15" s="45"/>
      <c r="LQX15" s="45"/>
      <c r="LQZ15" s="45"/>
      <c r="LRB15" s="45"/>
      <c r="LRD15" s="45"/>
      <c r="LRF15" s="45"/>
      <c r="LRH15" s="45"/>
      <c r="LRJ15" s="45"/>
      <c r="LRL15" s="45"/>
      <c r="LRN15" s="45"/>
      <c r="LRP15" s="45"/>
      <c r="LRR15" s="45"/>
      <c r="LRT15" s="45"/>
      <c r="LRV15" s="45"/>
      <c r="LRX15" s="45"/>
      <c r="LRZ15" s="45"/>
      <c r="LSB15" s="45"/>
      <c r="LSD15" s="45"/>
      <c r="LSF15" s="45"/>
      <c r="LSH15" s="45"/>
      <c r="LSJ15" s="45"/>
      <c r="LSL15" s="45"/>
      <c r="LSN15" s="45"/>
      <c r="LSP15" s="45"/>
      <c r="LSR15" s="45"/>
      <c r="LST15" s="45"/>
      <c r="LSV15" s="45"/>
      <c r="LSX15" s="45"/>
      <c r="LSZ15" s="45"/>
      <c r="LTB15" s="45"/>
      <c r="LTD15" s="45"/>
      <c r="LTF15" s="45"/>
      <c r="LTH15" s="45"/>
      <c r="LTJ15" s="45"/>
      <c r="LTL15" s="45"/>
      <c r="LTN15" s="45"/>
      <c r="LTP15" s="45"/>
      <c r="LTR15" s="45"/>
      <c r="LTT15" s="45"/>
      <c r="LTV15" s="45"/>
      <c r="LTX15" s="45"/>
      <c r="LTZ15" s="45"/>
      <c r="LUB15" s="45"/>
      <c r="LUD15" s="45"/>
      <c r="LUF15" s="45"/>
      <c r="LUH15" s="45"/>
      <c r="LUJ15" s="45"/>
      <c r="LUL15" s="45"/>
      <c r="LUN15" s="45"/>
      <c r="LUP15" s="45"/>
      <c r="LUR15" s="45"/>
      <c r="LUT15" s="45"/>
      <c r="LUV15" s="45"/>
      <c r="LUX15" s="45"/>
      <c r="LUZ15" s="45"/>
      <c r="LVB15" s="45"/>
      <c r="LVD15" s="45"/>
      <c r="LVF15" s="45"/>
      <c r="LVH15" s="45"/>
      <c r="LVJ15" s="45"/>
      <c r="LVL15" s="45"/>
      <c r="LVN15" s="45"/>
      <c r="LVP15" s="45"/>
      <c r="LVR15" s="45"/>
      <c r="LVT15" s="45"/>
      <c r="LVV15" s="45"/>
      <c r="LVX15" s="45"/>
      <c r="LVZ15" s="45"/>
      <c r="LWB15" s="45"/>
      <c r="LWD15" s="45"/>
      <c r="LWF15" s="45"/>
      <c r="LWH15" s="45"/>
      <c r="LWJ15" s="45"/>
      <c r="LWL15" s="45"/>
      <c r="LWN15" s="45"/>
      <c r="LWP15" s="45"/>
      <c r="LWR15" s="45"/>
      <c r="LWT15" s="45"/>
      <c r="LWV15" s="45"/>
      <c r="LWX15" s="45"/>
      <c r="LWZ15" s="45"/>
      <c r="LXB15" s="45"/>
      <c r="LXD15" s="45"/>
      <c r="LXF15" s="45"/>
      <c r="LXH15" s="45"/>
      <c r="LXJ15" s="45"/>
      <c r="LXL15" s="45"/>
      <c r="LXN15" s="45"/>
      <c r="LXP15" s="45"/>
      <c r="LXR15" s="45"/>
      <c r="LXT15" s="45"/>
      <c r="LXV15" s="45"/>
      <c r="LXX15" s="45"/>
      <c r="LXZ15" s="45"/>
      <c r="LYB15" s="45"/>
      <c r="LYD15" s="45"/>
      <c r="LYF15" s="45"/>
      <c r="LYH15" s="45"/>
      <c r="LYJ15" s="45"/>
      <c r="LYL15" s="45"/>
      <c r="LYN15" s="45"/>
      <c r="LYP15" s="45"/>
      <c r="LYR15" s="45"/>
      <c r="LYT15" s="45"/>
      <c r="LYV15" s="45"/>
      <c r="LYX15" s="45"/>
      <c r="LYZ15" s="45"/>
      <c r="LZB15" s="45"/>
      <c r="LZD15" s="45"/>
      <c r="LZF15" s="45"/>
      <c r="LZH15" s="45"/>
      <c r="LZJ15" s="45"/>
      <c r="LZL15" s="45"/>
      <c r="LZN15" s="45"/>
      <c r="LZP15" s="45"/>
      <c r="LZR15" s="45"/>
      <c r="LZT15" s="45"/>
      <c r="LZV15" s="45"/>
      <c r="LZX15" s="45"/>
      <c r="LZZ15" s="45"/>
      <c r="MAB15" s="45"/>
      <c r="MAD15" s="45"/>
      <c r="MAF15" s="45"/>
      <c r="MAH15" s="45"/>
      <c r="MAJ15" s="45"/>
      <c r="MAL15" s="45"/>
      <c r="MAN15" s="45"/>
      <c r="MAP15" s="45"/>
      <c r="MAR15" s="45"/>
      <c r="MAT15" s="45"/>
      <c r="MAV15" s="45"/>
      <c r="MAX15" s="45"/>
      <c r="MAZ15" s="45"/>
      <c r="MBB15" s="45"/>
      <c r="MBD15" s="45"/>
      <c r="MBF15" s="45"/>
      <c r="MBH15" s="45"/>
      <c r="MBJ15" s="45"/>
      <c r="MBL15" s="45"/>
      <c r="MBN15" s="45"/>
      <c r="MBP15" s="45"/>
      <c r="MBR15" s="45"/>
      <c r="MBT15" s="45"/>
      <c r="MBV15" s="45"/>
      <c r="MBX15" s="45"/>
      <c r="MBZ15" s="45"/>
      <c r="MCB15" s="45"/>
      <c r="MCD15" s="45"/>
      <c r="MCF15" s="45"/>
      <c r="MCH15" s="45"/>
      <c r="MCJ15" s="45"/>
      <c r="MCL15" s="45"/>
      <c r="MCN15" s="45"/>
      <c r="MCP15" s="45"/>
      <c r="MCR15" s="45"/>
      <c r="MCT15" s="45"/>
      <c r="MCV15" s="45"/>
      <c r="MCX15" s="45"/>
      <c r="MCZ15" s="45"/>
      <c r="MDB15" s="45"/>
      <c r="MDD15" s="45"/>
      <c r="MDF15" s="45"/>
      <c r="MDH15" s="45"/>
      <c r="MDJ15" s="45"/>
      <c r="MDL15" s="45"/>
      <c r="MDN15" s="45"/>
      <c r="MDP15" s="45"/>
      <c r="MDR15" s="45"/>
      <c r="MDT15" s="45"/>
      <c r="MDV15" s="45"/>
      <c r="MDX15" s="45"/>
      <c r="MDZ15" s="45"/>
      <c r="MEB15" s="45"/>
      <c r="MED15" s="45"/>
      <c r="MEF15" s="45"/>
      <c r="MEH15" s="45"/>
      <c r="MEJ15" s="45"/>
      <c r="MEL15" s="45"/>
      <c r="MEN15" s="45"/>
      <c r="MEP15" s="45"/>
      <c r="MER15" s="45"/>
      <c r="MET15" s="45"/>
      <c r="MEV15" s="45"/>
      <c r="MEX15" s="45"/>
      <c r="MEZ15" s="45"/>
      <c r="MFB15" s="45"/>
      <c r="MFD15" s="45"/>
      <c r="MFF15" s="45"/>
      <c r="MFH15" s="45"/>
      <c r="MFJ15" s="45"/>
      <c r="MFL15" s="45"/>
      <c r="MFN15" s="45"/>
      <c r="MFP15" s="45"/>
      <c r="MFR15" s="45"/>
      <c r="MFT15" s="45"/>
      <c r="MFV15" s="45"/>
      <c r="MFX15" s="45"/>
      <c r="MFZ15" s="45"/>
      <c r="MGB15" s="45"/>
      <c r="MGD15" s="45"/>
      <c r="MGF15" s="45"/>
      <c r="MGH15" s="45"/>
      <c r="MGJ15" s="45"/>
      <c r="MGL15" s="45"/>
      <c r="MGN15" s="45"/>
      <c r="MGP15" s="45"/>
      <c r="MGR15" s="45"/>
      <c r="MGT15" s="45"/>
      <c r="MGV15" s="45"/>
      <c r="MGX15" s="45"/>
      <c r="MGZ15" s="45"/>
      <c r="MHB15" s="45"/>
      <c r="MHD15" s="45"/>
      <c r="MHF15" s="45"/>
      <c r="MHH15" s="45"/>
      <c r="MHJ15" s="45"/>
      <c r="MHL15" s="45"/>
      <c r="MHN15" s="45"/>
      <c r="MHP15" s="45"/>
      <c r="MHR15" s="45"/>
      <c r="MHT15" s="45"/>
      <c r="MHV15" s="45"/>
      <c r="MHX15" s="45"/>
      <c r="MHZ15" s="45"/>
      <c r="MIB15" s="45"/>
      <c r="MID15" s="45"/>
      <c r="MIF15" s="45"/>
      <c r="MIH15" s="45"/>
      <c r="MIJ15" s="45"/>
      <c r="MIL15" s="45"/>
      <c r="MIN15" s="45"/>
      <c r="MIP15" s="45"/>
      <c r="MIR15" s="45"/>
      <c r="MIT15" s="45"/>
      <c r="MIV15" s="45"/>
      <c r="MIX15" s="45"/>
      <c r="MIZ15" s="45"/>
      <c r="MJB15" s="45"/>
      <c r="MJD15" s="45"/>
      <c r="MJF15" s="45"/>
      <c r="MJH15" s="45"/>
      <c r="MJJ15" s="45"/>
      <c r="MJL15" s="45"/>
      <c r="MJN15" s="45"/>
      <c r="MJP15" s="45"/>
      <c r="MJR15" s="45"/>
      <c r="MJT15" s="45"/>
      <c r="MJV15" s="45"/>
      <c r="MJX15" s="45"/>
      <c r="MJZ15" s="45"/>
      <c r="MKB15" s="45"/>
      <c r="MKD15" s="45"/>
      <c r="MKF15" s="45"/>
      <c r="MKH15" s="45"/>
      <c r="MKJ15" s="45"/>
      <c r="MKL15" s="45"/>
      <c r="MKN15" s="45"/>
      <c r="MKP15" s="45"/>
      <c r="MKR15" s="45"/>
      <c r="MKT15" s="45"/>
      <c r="MKV15" s="45"/>
      <c r="MKX15" s="45"/>
      <c r="MKZ15" s="45"/>
      <c r="MLB15" s="45"/>
      <c r="MLD15" s="45"/>
      <c r="MLF15" s="45"/>
      <c r="MLH15" s="45"/>
      <c r="MLJ15" s="45"/>
      <c r="MLL15" s="45"/>
      <c r="MLN15" s="45"/>
      <c r="MLP15" s="45"/>
      <c r="MLR15" s="45"/>
      <c r="MLT15" s="45"/>
      <c r="MLV15" s="45"/>
      <c r="MLX15" s="45"/>
      <c r="MLZ15" s="45"/>
      <c r="MMB15" s="45"/>
      <c r="MMD15" s="45"/>
      <c r="MMF15" s="45"/>
      <c r="MMH15" s="45"/>
      <c r="MMJ15" s="45"/>
      <c r="MML15" s="45"/>
      <c r="MMN15" s="45"/>
      <c r="MMP15" s="45"/>
      <c r="MMR15" s="45"/>
      <c r="MMT15" s="45"/>
      <c r="MMV15" s="45"/>
      <c r="MMX15" s="45"/>
      <c r="MMZ15" s="45"/>
      <c r="MNB15" s="45"/>
      <c r="MND15" s="45"/>
      <c r="MNF15" s="45"/>
      <c r="MNH15" s="45"/>
      <c r="MNJ15" s="45"/>
      <c r="MNL15" s="45"/>
      <c r="MNN15" s="45"/>
      <c r="MNP15" s="45"/>
      <c r="MNR15" s="45"/>
      <c r="MNT15" s="45"/>
      <c r="MNV15" s="45"/>
      <c r="MNX15" s="45"/>
      <c r="MNZ15" s="45"/>
      <c r="MOB15" s="45"/>
      <c r="MOD15" s="45"/>
      <c r="MOF15" s="45"/>
      <c r="MOH15" s="45"/>
      <c r="MOJ15" s="45"/>
      <c r="MOL15" s="45"/>
      <c r="MON15" s="45"/>
      <c r="MOP15" s="45"/>
      <c r="MOR15" s="45"/>
      <c r="MOT15" s="45"/>
      <c r="MOV15" s="45"/>
      <c r="MOX15" s="45"/>
      <c r="MOZ15" s="45"/>
      <c r="MPB15" s="45"/>
      <c r="MPD15" s="45"/>
      <c r="MPF15" s="45"/>
      <c r="MPH15" s="45"/>
      <c r="MPJ15" s="45"/>
      <c r="MPL15" s="45"/>
      <c r="MPN15" s="45"/>
      <c r="MPP15" s="45"/>
      <c r="MPR15" s="45"/>
      <c r="MPT15" s="45"/>
      <c r="MPV15" s="45"/>
      <c r="MPX15" s="45"/>
      <c r="MPZ15" s="45"/>
      <c r="MQB15" s="45"/>
      <c r="MQD15" s="45"/>
      <c r="MQF15" s="45"/>
      <c r="MQH15" s="45"/>
      <c r="MQJ15" s="45"/>
      <c r="MQL15" s="45"/>
      <c r="MQN15" s="45"/>
      <c r="MQP15" s="45"/>
      <c r="MQR15" s="45"/>
      <c r="MQT15" s="45"/>
      <c r="MQV15" s="45"/>
      <c r="MQX15" s="45"/>
      <c r="MQZ15" s="45"/>
      <c r="MRB15" s="45"/>
      <c r="MRD15" s="45"/>
      <c r="MRF15" s="45"/>
      <c r="MRH15" s="45"/>
      <c r="MRJ15" s="45"/>
      <c r="MRL15" s="45"/>
      <c r="MRN15" s="45"/>
      <c r="MRP15" s="45"/>
      <c r="MRR15" s="45"/>
      <c r="MRT15" s="45"/>
      <c r="MRV15" s="45"/>
      <c r="MRX15" s="45"/>
      <c r="MRZ15" s="45"/>
      <c r="MSB15" s="45"/>
      <c r="MSD15" s="45"/>
      <c r="MSF15" s="45"/>
      <c r="MSH15" s="45"/>
      <c r="MSJ15" s="45"/>
      <c r="MSL15" s="45"/>
      <c r="MSN15" s="45"/>
      <c r="MSP15" s="45"/>
      <c r="MSR15" s="45"/>
      <c r="MST15" s="45"/>
      <c r="MSV15" s="45"/>
      <c r="MSX15" s="45"/>
      <c r="MSZ15" s="45"/>
      <c r="MTB15" s="45"/>
      <c r="MTD15" s="45"/>
      <c r="MTF15" s="45"/>
      <c r="MTH15" s="45"/>
      <c r="MTJ15" s="45"/>
      <c r="MTL15" s="45"/>
      <c r="MTN15" s="45"/>
      <c r="MTP15" s="45"/>
      <c r="MTR15" s="45"/>
      <c r="MTT15" s="45"/>
      <c r="MTV15" s="45"/>
      <c r="MTX15" s="45"/>
      <c r="MTZ15" s="45"/>
      <c r="MUB15" s="45"/>
      <c r="MUD15" s="45"/>
      <c r="MUF15" s="45"/>
      <c r="MUH15" s="45"/>
      <c r="MUJ15" s="45"/>
      <c r="MUL15" s="45"/>
      <c r="MUN15" s="45"/>
      <c r="MUP15" s="45"/>
      <c r="MUR15" s="45"/>
      <c r="MUT15" s="45"/>
      <c r="MUV15" s="45"/>
      <c r="MUX15" s="45"/>
      <c r="MUZ15" s="45"/>
      <c r="MVB15" s="45"/>
      <c r="MVD15" s="45"/>
      <c r="MVF15" s="45"/>
      <c r="MVH15" s="45"/>
      <c r="MVJ15" s="45"/>
      <c r="MVL15" s="45"/>
      <c r="MVN15" s="45"/>
      <c r="MVP15" s="45"/>
      <c r="MVR15" s="45"/>
      <c r="MVT15" s="45"/>
      <c r="MVV15" s="45"/>
      <c r="MVX15" s="45"/>
      <c r="MVZ15" s="45"/>
      <c r="MWB15" s="45"/>
      <c r="MWD15" s="45"/>
      <c r="MWF15" s="45"/>
      <c r="MWH15" s="45"/>
      <c r="MWJ15" s="45"/>
      <c r="MWL15" s="45"/>
      <c r="MWN15" s="45"/>
      <c r="MWP15" s="45"/>
      <c r="MWR15" s="45"/>
      <c r="MWT15" s="45"/>
      <c r="MWV15" s="45"/>
      <c r="MWX15" s="45"/>
      <c r="MWZ15" s="45"/>
      <c r="MXB15" s="45"/>
      <c r="MXD15" s="45"/>
      <c r="MXF15" s="45"/>
      <c r="MXH15" s="45"/>
      <c r="MXJ15" s="45"/>
      <c r="MXL15" s="45"/>
      <c r="MXN15" s="45"/>
      <c r="MXP15" s="45"/>
      <c r="MXR15" s="45"/>
      <c r="MXT15" s="45"/>
      <c r="MXV15" s="45"/>
      <c r="MXX15" s="45"/>
      <c r="MXZ15" s="45"/>
      <c r="MYB15" s="45"/>
      <c r="MYD15" s="45"/>
      <c r="MYF15" s="45"/>
      <c r="MYH15" s="45"/>
      <c r="MYJ15" s="45"/>
      <c r="MYL15" s="45"/>
      <c r="MYN15" s="45"/>
      <c r="MYP15" s="45"/>
      <c r="MYR15" s="45"/>
      <c r="MYT15" s="45"/>
      <c r="MYV15" s="45"/>
      <c r="MYX15" s="45"/>
      <c r="MYZ15" s="45"/>
      <c r="MZB15" s="45"/>
      <c r="MZD15" s="45"/>
      <c r="MZF15" s="45"/>
      <c r="MZH15" s="45"/>
      <c r="MZJ15" s="45"/>
      <c r="MZL15" s="45"/>
      <c r="MZN15" s="45"/>
      <c r="MZP15" s="45"/>
      <c r="MZR15" s="45"/>
      <c r="MZT15" s="45"/>
      <c r="MZV15" s="45"/>
      <c r="MZX15" s="45"/>
      <c r="MZZ15" s="45"/>
      <c r="NAB15" s="45"/>
      <c r="NAD15" s="45"/>
      <c r="NAF15" s="45"/>
      <c r="NAH15" s="45"/>
      <c r="NAJ15" s="45"/>
      <c r="NAL15" s="45"/>
      <c r="NAN15" s="45"/>
      <c r="NAP15" s="45"/>
      <c r="NAR15" s="45"/>
      <c r="NAT15" s="45"/>
      <c r="NAV15" s="45"/>
      <c r="NAX15" s="45"/>
      <c r="NAZ15" s="45"/>
      <c r="NBB15" s="45"/>
      <c r="NBD15" s="45"/>
      <c r="NBF15" s="45"/>
      <c r="NBH15" s="45"/>
      <c r="NBJ15" s="45"/>
      <c r="NBL15" s="45"/>
      <c r="NBN15" s="45"/>
      <c r="NBP15" s="45"/>
      <c r="NBR15" s="45"/>
      <c r="NBT15" s="45"/>
      <c r="NBV15" s="45"/>
      <c r="NBX15" s="45"/>
      <c r="NBZ15" s="45"/>
      <c r="NCB15" s="45"/>
      <c r="NCD15" s="45"/>
      <c r="NCF15" s="45"/>
      <c r="NCH15" s="45"/>
      <c r="NCJ15" s="45"/>
      <c r="NCL15" s="45"/>
      <c r="NCN15" s="45"/>
      <c r="NCP15" s="45"/>
      <c r="NCR15" s="45"/>
      <c r="NCT15" s="45"/>
      <c r="NCV15" s="45"/>
      <c r="NCX15" s="45"/>
      <c r="NCZ15" s="45"/>
      <c r="NDB15" s="45"/>
      <c r="NDD15" s="45"/>
      <c r="NDF15" s="45"/>
      <c r="NDH15" s="45"/>
      <c r="NDJ15" s="45"/>
      <c r="NDL15" s="45"/>
      <c r="NDN15" s="45"/>
      <c r="NDP15" s="45"/>
      <c r="NDR15" s="45"/>
      <c r="NDT15" s="45"/>
      <c r="NDV15" s="45"/>
      <c r="NDX15" s="45"/>
      <c r="NDZ15" s="45"/>
      <c r="NEB15" s="45"/>
      <c r="NED15" s="45"/>
      <c r="NEF15" s="45"/>
      <c r="NEH15" s="45"/>
      <c r="NEJ15" s="45"/>
      <c r="NEL15" s="45"/>
      <c r="NEN15" s="45"/>
      <c r="NEP15" s="45"/>
      <c r="NER15" s="45"/>
      <c r="NET15" s="45"/>
      <c r="NEV15" s="45"/>
      <c r="NEX15" s="45"/>
      <c r="NEZ15" s="45"/>
      <c r="NFB15" s="45"/>
      <c r="NFD15" s="45"/>
      <c r="NFF15" s="45"/>
      <c r="NFH15" s="45"/>
      <c r="NFJ15" s="45"/>
      <c r="NFL15" s="45"/>
      <c r="NFN15" s="45"/>
      <c r="NFP15" s="45"/>
      <c r="NFR15" s="45"/>
      <c r="NFT15" s="45"/>
      <c r="NFV15" s="45"/>
      <c r="NFX15" s="45"/>
      <c r="NFZ15" s="45"/>
      <c r="NGB15" s="45"/>
      <c r="NGD15" s="45"/>
      <c r="NGF15" s="45"/>
      <c r="NGH15" s="45"/>
      <c r="NGJ15" s="45"/>
      <c r="NGL15" s="45"/>
      <c r="NGN15" s="45"/>
      <c r="NGP15" s="45"/>
      <c r="NGR15" s="45"/>
      <c r="NGT15" s="45"/>
      <c r="NGV15" s="45"/>
      <c r="NGX15" s="45"/>
      <c r="NGZ15" s="45"/>
      <c r="NHB15" s="45"/>
      <c r="NHD15" s="45"/>
      <c r="NHF15" s="45"/>
      <c r="NHH15" s="45"/>
      <c r="NHJ15" s="45"/>
      <c r="NHL15" s="45"/>
      <c r="NHN15" s="45"/>
      <c r="NHP15" s="45"/>
      <c r="NHR15" s="45"/>
      <c r="NHT15" s="45"/>
      <c r="NHV15" s="45"/>
      <c r="NHX15" s="45"/>
      <c r="NHZ15" s="45"/>
      <c r="NIB15" s="45"/>
      <c r="NID15" s="45"/>
      <c r="NIF15" s="45"/>
      <c r="NIH15" s="45"/>
      <c r="NIJ15" s="45"/>
      <c r="NIL15" s="45"/>
      <c r="NIN15" s="45"/>
      <c r="NIP15" s="45"/>
      <c r="NIR15" s="45"/>
      <c r="NIT15" s="45"/>
      <c r="NIV15" s="45"/>
      <c r="NIX15" s="45"/>
      <c r="NIZ15" s="45"/>
      <c r="NJB15" s="45"/>
      <c r="NJD15" s="45"/>
      <c r="NJF15" s="45"/>
      <c r="NJH15" s="45"/>
      <c r="NJJ15" s="45"/>
      <c r="NJL15" s="45"/>
      <c r="NJN15" s="45"/>
      <c r="NJP15" s="45"/>
      <c r="NJR15" s="45"/>
      <c r="NJT15" s="45"/>
      <c r="NJV15" s="45"/>
      <c r="NJX15" s="45"/>
      <c r="NJZ15" s="45"/>
      <c r="NKB15" s="45"/>
      <c r="NKD15" s="45"/>
      <c r="NKF15" s="45"/>
      <c r="NKH15" s="45"/>
      <c r="NKJ15" s="45"/>
      <c r="NKL15" s="45"/>
      <c r="NKN15" s="45"/>
      <c r="NKP15" s="45"/>
      <c r="NKR15" s="45"/>
      <c r="NKT15" s="45"/>
      <c r="NKV15" s="45"/>
      <c r="NKX15" s="45"/>
      <c r="NKZ15" s="45"/>
      <c r="NLB15" s="45"/>
      <c r="NLD15" s="45"/>
      <c r="NLF15" s="45"/>
      <c r="NLH15" s="45"/>
      <c r="NLJ15" s="45"/>
      <c r="NLL15" s="45"/>
      <c r="NLN15" s="45"/>
      <c r="NLP15" s="45"/>
      <c r="NLR15" s="45"/>
      <c r="NLT15" s="45"/>
      <c r="NLV15" s="45"/>
      <c r="NLX15" s="45"/>
      <c r="NLZ15" s="45"/>
      <c r="NMB15" s="45"/>
      <c r="NMD15" s="45"/>
      <c r="NMF15" s="45"/>
      <c r="NMH15" s="45"/>
      <c r="NMJ15" s="45"/>
      <c r="NML15" s="45"/>
      <c r="NMN15" s="45"/>
      <c r="NMP15" s="45"/>
      <c r="NMR15" s="45"/>
      <c r="NMT15" s="45"/>
      <c r="NMV15" s="45"/>
      <c r="NMX15" s="45"/>
      <c r="NMZ15" s="45"/>
      <c r="NNB15" s="45"/>
      <c r="NND15" s="45"/>
      <c r="NNF15" s="45"/>
      <c r="NNH15" s="45"/>
      <c r="NNJ15" s="45"/>
      <c r="NNL15" s="45"/>
      <c r="NNN15" s="45"/>
      <c r="NNP15" s="45"/>
      <c r="NNR15" s="45"/>
      <c r="NNT15" s="45"/>
      <c r="NNV15" s="45"/>
      <c r="NNX15" s="45"/>
      <c r="NNZ15" s="45"/>
      <c r="NOB15" s="45"/>
      <c r="NOD15" s="45"/>
      <c r="NOF15" s="45"/>
      <c r="NOH15" s="45"/>
      <c r="NOJ15" s="45"/>
      <c r="NOL15" s="45"/>
      <c r="NON15" s="45"/>
      <c r="NOP15" s="45"/>
      <c r="NOR15" s="45"/>
      <c r="NOT15" s="45"/>
      <c r="NOV15" s="45"/>
      <c r="NOX15" s="45"/>
      <c r="NOZ15" s="45"/>
      <c r="NPB15" s="45"/>
      <c r="NPD15" s="45"/>
      <c r="NPF15" s="45"/>
      <c r="NPH15" s="45"/>
      <c r="NPJ15" s="45"/>
      <c r="NPL15" s="45"/>
      <c r="NPN15" s="45"/>
      <c r="NPP15" s="45"/>
      <c r="NPR15" s="45"/>
      <c r="NPT15" s="45"/>
      <c r="NPV15" s="45"/>
      <c r="NPX15" s="45"/>
      <c r="NPZ15" s="45"/>
      <c r="NQB15" s="45"/>
      <c r="NQD15" s="45"/>
      <c r="NQF15" s="45"/>
      <c r="NQH15" s="45"/>
      <c r="NQJ15" s="45"/>
      <c r="NQL15" s="45"/>
      <c r="NQN15" s="45"/>
      <c r="NQP15" s="45"/>
      <c r="NQR15" s="45"/>
      <c r="NQT15" s="45"/>
      <c r="NQV15" s="45"/>
      <c r="NQX15" s="45"/>
      <c r="NQZ15" s="45"/>
      <c r="NRB15" s="45"/>
      <c r="NRD15" s="45"/>
      <c r="NRF15" s="45"/>
      <c r="NRH15" s="45"/>
      <c r="NRJ15" s="45"/>
      <c r="NRL15" s="45"/>
      <c r="NRN15" s="45"/>
      <c r="NRP15" s="45"/>
      <c r="NRR15" s="45"/>
      <c r="NRT15" s="45"/>
      <c r="NRV15" s="45"/>
      <c r="NRX15" s="45"/>
      <c r="NRZ15" s="45"/>
      <c r="NSB15" s="45"/>
      <c r="NSD15" s="45"/>
      <c r="NSF15" s="45"/>
      <c r="NSH15" s="45"/>
      <c r="NSJ15" s="45"/>
      <c r="NSL15" s="45"/>
      <c r="NSN15" s="45"/>
      <c r="NSP15" s="45"/>
      <c r="NSR15" s="45"/>
      <c r="NST15" s="45"/>
      <c r="NSV15" s="45"/>
      <c r="NSX15" s="45"/>
      <c r="NSZ15" s="45"/>
      <c r="NTB15" s="45"/>
      <c r="NTD15" s="45"/>
      <c r="NTF15" s="45"/>
      <c r="NTH15" s="45"/>
      <c r="NTJ15" s="45"/>
      <c r="NTL15" s="45"/>
      <c r="NTN15" s="45"/>
      <c r="NTP15" s="45"/>
      <c r="NTR15" s="45"/>
      <c r="NTT15" s="45"/>
      <c r="NTV15" s="45"/>
      <c r="NTX15" s="45"/>
      <c r="NTZ15" s="45"/>
      <c r="NUB15" s="45"/>
      <c r="NUD15" s="45"/>
      <c r="NUF15" s="45"/>
      <c r="NUH15" s="45"/>
      <c r="NUJ15" s="45"/>
      <c r="NUL15" s="45"/>
      <c r="NUN15" s="45"/>
      <c r="NUP15" s="45"/>
      <c r="NUR15" s="45"/>
      <c r="NUT15" s="45"/>
      <c r="NUV15" s="45"/>
      <c r="NUX15" s="45"/>
      <c r="NUZ15" s="45"/>
      <c r="NVB15" s="45"/>
      <c r="NVD15" s="45"/>
      <c r="NVF15" s="45"/>
      <c r="NVH15" s="45"/>
      <c r="NVJ15" s="45"/>
      <c r="NVL15" s="45"/>
      <c r="NVN15" s="45"/>
      <c r="NVP15" s="45"/>
      <c r="NVR15" s="45"/>
      <c r="NVT15" s="45"/>
      <c r="NVV15" s="45"/>
      <c r="NVX15" s="45"/>
      <c r="NVZ15" s="45"/>
      <c r="NWB15" s="45"/>
      <c r="NWD15" s="45"/>
      <c r="NWF15" s="45"/>
      <c r="NWH15" s="45"/>
      <c r="NWJ15" s="45"/>
      <c r="NWL15" s="45"/>
      <c r="NWN15" s="45"/>
      <c r="NWP15" s="45"/>
      <c r="NWR15" s="45"/>
      <c r="NWT15" s="45"/>
      <c r="NWV15" s="45"/>
      <c r="NWX15" s="45"/>
      <c r="NWZ15" s="45"/>
      <c r="NXB15" s="45"/>
      <c r="NXD15" s="45"/>
      <c r="NXF15" s="45"/>
      <c r="NXH15" s="45"/>
      <c r="NXJ15" s="45"/>
      <c r="NXL15" s="45"/>
      <c r="NXN15" s="45"/>
      <c r="NXP15" s="45"/>
      <c r="NXR15" s="45"/>
      <c r="NXT15" s="45"/>
      <c r="NXV15" s="45"/>
      <c r="NXX15" s="45"/>
      <c r="NXZ15" s="45"/>
      <c r="NYB15" s="45"/>
      <c r="NYD15" s="45"/>
      <c r="NYF15" s="45"/>
      <c r="NYH15" s="45"/>
      <c r="NYJ15" s="45"/>
      <c r="NYL15" s="45"/>
      <c r="NYN15" s="45"/>
      <c r="NYP15" s="45"/>
      <c r="NYR15" s="45"/>
      <c r="NYT15" s="45"/>
      <c r="NYV15" s="45"/>
      <c r="NYX15" s="45"/>
      <c r="NYZ15" s="45"/>
      <c r="NZB15" s="45"/>
      <c r="NZD15" s="45"/>
      <c r="NZF15" s="45"/>
      <c r="NZH15" s="45"/>
      <c r="NZJ15" s="45"/>
      <c r="NZL15" s="45"/>
      <c r="NZN15" s="45"/>
      <c r="NZP15" s="45"/>
      <c r="NZR15" s="45"/>
      <c r="NZT15" s="45"/>
      <c r="NZV15" s="45"/>
      <c r="NZX15" s="45"/>
      <c r="NZZ15" s="45"/>
      <c r="OAB15" s="45"/>
      <c r="OAD15" s="45"/>
      <c r="OAF15" s="45"/>
      <c r="OAH15" s="45"/>
      <c r="OAJ15" s="45"/>
      <c r="OAL15" s="45"/>
      <c r="OAN15" s="45"/>
      <c r="OAP15" s="45"/>
      <c r="OAR15" s="45"/>
      <c r="OAT15" s="45"/>
      <c r="OAV15" s="45"/>
      <c r="OAX15" s="45"/>
      <c r="OAZ15" s="45"/>
      <c r="OBB15" s="45"/>
      <c r="OBD15" s="45"/>
      <c r="OBF15" s="45"/>
      <c r="OBH15" s="45"/>
      <c r="OBJ15" s="45"/>
      <c r="OBL15" s="45"/>
      <c r="OBN15" s="45"/>
      <c r="OBP15" s="45"/>
      <c r="OBR15" s="45"/>
      <c r="OBT15" s="45"/>
      <c r="OBV15" s="45"/>
      <c r="OBX15" s="45"/>
      <c r="OBZ15" s="45"/>
      <c r="OCB15" s="45"/>
      <c r="OCD15" s="45"/>
      <c r="OCF15" s="45"/>
      <c r="OCH15" s="45"/>
      <c r="OCJ15" s="45"/>
      <c r="OCL15" s="45"/>
      <c r="OCN15" s="45"/>
      <c r="OCP15" s="45"/>
      <c r="OCR15" s="45"/>
      <c r="OCT15" s="45"/>
      <c r="OCV15" s="45"/>
      <c r="OCX15" s="45"/>
      <c r="OCZ15" s="45"/>
      <c r="ODB15" s="45"/>
      <c r="ODD15" s="45"/>
      <c r="ODF15" s="45"/>
      <c r="ODH15" s="45"/>
      <c r="ODJ15" s="45"/>
      <c r="ODL15" s="45"/>
      <c r="ODN15" s="45"/>
      <c r="ODP15" s="45"/>
      <c r="ODR15" s="45"/>
      <c r="ODT15" s="45"/>
      <c r="ODV15" s="45"/>
      <c r="ODX15" s="45"/>
      <c r="ODZ15" s="45"/>
      <c r="OEB15" s="45"/>
      <c r="OED15" s="45"/>
      <c r="OEF15" s="45"/>
      <c r="OEH15" s="45"/>
      <c r="OEJ15" s="45"/>
      <c r="OEL15" s="45"/>
      <c r="OEN15" s="45"/>
      <c r="OEP15" s="45"/>
      <c r="OER15" s="45"/>
      <c r="OET15" s="45"/>
      <c r="OEV15" s="45"/>
      <c r="OEX15" s="45"/>
      <c r="OEZ15" s="45"/>
      <c r="OFB15" s="45"/>
      <c r="OFD15" s="45"/>
      <c r="OFF15" s="45"/>
      <c r="OFH15" s="45"/>
      <c r="OFJ15" s="45"/>
      <c r="OFL15" s="45"/>
      <c r="OFN15" s="45"/>
      <c r="OFP15" s="45"/>
      <c r="OFR15" s="45"/>
      <c r="OFT15" s="45"/>
      <c r="OFV15" s="45"/>
      <c r="OFX15" s="45"/>
      <c r="OFZ15" s="45"/>
      <c r="OGB15" s="45"/>
      <c r="OGD15" s="45"/>
      <c r="OGF15" s="45"/>
      <c r="OGH15" s="45"/>
      <c r="OGJ15" s="45"/>
      <c r="OGL15" s="45"/>
      <c r="OGN15" s="45"/>
      <c r="OGP15" s="45"/>
      <c r="OGR15" s="45"/>
      <c r="OGT15" s="45"/>
      <c r="OGV15" s="45"/>
      <c r="OGX15" s="45"/>
      <c r="OGZ15" s="45"/>
      <c r="OHB15" s="45"/>
      <c r="OHD15" s="45"/>
      <c r="OHF15" s="45"/>
      <c r="OHH15" s="45"/>
      <c r="OHJ15" s="45"/>
      <c r="OHL15" s="45"/>
      <c r="OHN15" s="45"/>
      <c r="OHP15" s="45"/>
      <c r="OHR15" s="45"/>
      <c r="OHT15" s="45"/>
      <c r="OHV15" s="45"/>
      <c r="OHX15" s="45"/>
      <c r="OHZ15" s="45"/>
      <c r="OIB15" s="45"/>
      <c r="OID15" s="45"/>
      <c r="OIF15" s="45"/>
      <c r="OIH15" s="45"/>
      <c r="OIJ15" s="45"/>
      <c r="OIL15" s="45"/>
      <c r="OIN15" s="45"/>
      <c r="OIP15" s="45"/>
      <c r="OIR15" s="45"/>
      <c r="OIT15" s="45"/>
      <c r="OIV15" s="45"/>
      <c r="OIX15" s="45"/>
      <c r="OIZ15" s="45"/>
      <c r="OJB15" s="45"/>
      <c r="OJD15" s="45"/>
      <c r="OJF15" s="45"/>
      <c r="OJH15" s="45"/>
      <c r="OJJ15" s="45"/>
      <c r="OJL15" s="45"/>
      <c r="OJN15" s="45"/>
      <c r="OJP15" s="45"/>
      <c r="OJR15" s="45"/>
      <c r="OJT15" s="45"/>
      <c r="OJV15" s="45"/>
      <c r="OJX15" s="45"/>
      <c r="OJZ15" s="45"/>
      <c r="OKB15" s="45"/>
      <c r="OKD15" s="45"/>
      <c r="OKF15" s="45"/>
      <c r="OKH15" s="45"/>
      <c r="OKJ15" s="45"/>
      <c r="OKL15" s="45"/>
      <c r="OKN15" s="45"/>
      <c r="OKP15" s="45"/>
      <c r="OKR15" s="45"/>
      <c r="OKT15" s="45"/>
      <c r="OKV15" s="45"/>
      <c r="OKX15" s="45"/>
      <c r="OKZ15" s="45"/>
      <c r="OLB15" s="45"/>
      <c r="OLD15" s="45"/>
      <c r="OLF15" s="45"/>
      <c r="OLH15" s="45"/>
      <c r="OLJ15" s="45"/>
      <c r="OLL15" s="45"/>
      <c r="OLN15" s="45"/>
      <c r="OLP15" s="45"/>
      <c r="OLR15" s="45"/>
      <c r="OLT15" s="45"/>
      <c r="OLV15" s="45"/>
      <c r="OLX15" s="45"/>
      <c r="OLZ15" s="45"/>
      <c r="OMB15" s="45"/>
      <c r="OMD15" s="45"/>
      <c r="OMF15" s="45"/>
      <c r="OMH15" s="45"/>
      <c r="OMJ15" s="45"/>
      <c r="OML15" s="45"/>
      <c r="OMN15" s="45"/>
      <c r="OMP15" s="45"/>
      <c r="OMR15" s="45"/>
      <c r="OMT15" s="45"/>
      <c r="OMV15" s="45"/>
      <c r="OMX15" s="45"/>
      <c r="OMZ15" s="45"/>
      <c r="ONB15" s="45"/>
      <c r="OND15" s="45"/>
      <c r="ONF15" s="45"/>
      <c r="ONH15" s="45"/>
      <c r="ONJ15" s="45"/>
      <c r="ONL15" s="45"/>
      <c r="ONN15" s="45"/>
      <c r="ONP15" s="45"/>
      <c r="ONR15" s="45"/>
      <c r="ONT15" s="45"/>
      <c r="ONV15" s="45"/>
      <c r="ONX15" s="45"/>
      <c r="ONZ15" s="45"/>
      <c r="OOB15" s="45"/>
      <c r="OOD15" s="45"/>
      <c r="OOF15" s="45"/>
      <c r="OOH15" s="45"/>
      <c r="OOJ15" s="45"/>
      <c r="OOL15" s="45"/>
      <c r="OON15" s="45"/>
      <c r="OOP15" s="45"/>
      <c r="OOR15" s="45"/>
      <c r="OOT15" s="45"/>
      <c r="OOV15" s="45"/>
      <c r="OOX15" s="45"/>
      <c r="OOZ15" s="45"/>
      <c r="OPB15" s="45"/>
      <c r="OPD15" s="45"/>
      <c r="OPF15" s="45"/>
      <c r="OPH15" s="45"/>
      <c r="OPJ15" s="45"/>
      <c r="OPL15" s="45"/>
      <c r="OPN15" s="45"/>
      <c r="OPP15" s="45"/>
      <c r="OPR15" s="45"/>
      <c r="OPT15" s="45"/>
      <c r="OPV15" s="45"/>
      <c r="OPX15" s="45"/>
      <c r="OPZ15" s="45"/>
      <c r="OQB15" s="45"/>
      <c r="OQD15" s="45"/>
      <c r="OQF15" s="45"/>
      <c r="OQH15" s="45"/>
      <c r="OQJ15" s="45"/>
      <c r="OQL15" s="45"/>
      <c r="OQN15" s="45"/>
      <c r="OQP15" s="45"/>
      <c r="OQR15" s="45"/>
      <c r="OQT15" s="45"/>
      <c r="OQV15" s="45"/>
      <c r="OQX15" s="45"/>
      <c r="OQZ15" s="45"/>
      <c r="ORB15" s="45"/>
      <c r="ORD15" s="45"/>
      <c r="ORF15" s="45"/>
      <c r="ORH15" s="45"/>
      <c r="ORJ15" s="45"/>
      <c r="ORL15" s="45"/>
      <c r="ORN15" s="45"/>
      <c r="ORP15" s="45"/>
      <c r="ORR15" s="45"/>
      <c r="ORT15" s="45"/>
      <c r="ORV15" s="45"/>
      <c r="ORX15" s="45"/>
      <c r="ORZ15" s="45"/>
      <c r="OSB15" s="45"/>
      <c r="OSD15" s="45"/>
      <c r="OSF15" s="45"/>
      <c r="OSH15" s="45"/>
      <c r="OSJ15" s="45"/>
      <c r="OSL15" s="45"/>
      <c r="OSN15" s="45"/>
      <c r="OSP15" s="45"/>
      <c r="OSR15" s="45"/>
      <c r="OST15" s="45"/>
      <c r="OSV15" s="45"/>
      <c r="OSX15" s="45"/>
      <c r="OSZ15" s="45"/>
      <c r="OTB15" s="45"/>
      <c r="OTD15" s="45"/>
      <c r="OTF15" s="45"/>
      <c r="OTH15" s="45"/>
      <c r="OTJ15" s="45"/>
      <c r="OTL15" s="45"/>
      <c r="OTN15" s="45"/>
      <c r="OTP15" s="45"/>
      <c r="OTR15" s="45"/>
      <c r="OTT15" s="45"/>
      <c r="OTV15" s="45"/>
      <c r="OTX15" s="45"/>
      <c r="OTZ15" s="45"/>
      <c r="OUB15" s="45"/>
      <c r="OUD15" s="45"/>
      <c r="OUF15" s="45"/>
      <c r="OUH15" s="45"/>
      <c r="OUJ15" s="45"/>
      <c r="OUL15" s="45"/>
      <c r="OUN15" s="45"/>
      <c r="OUP15" s="45"/>
      <c r="OUR15" s="45"/>
      <c r="OUT15" s="45"/>
      <c r="OUV15" s="45"/>
      <c r="OUX15" s="45"/>
      <c r="OUZ15" s="45"/>
      <c r="OVB15" s="45"/>
      <c r="OVD15" s="45"/>
      <c r="OVF15" s="45"/>
      <c r="OVH15" s="45"/>
      <c r="OVJ15" s="45"/>
      <c r="OVL15" s="45"/>
      <c r="OVN15" s="45"/>
      <c r="OVP15" s="45"/>
      <c r="OVR15" s="45"/>
      <c r="OVT15" s="45"/>
      <c r="OVV15" s="45"/>
      <c r="OVX15" s="45"/>
      <c r="OVZ15" s="45"/>
      <c r="OWB15" s="45"/>
      <c r="OWD15" s="45"/>
      <c r="OWF15" s="45"/>
      <c r="OWH15" s="45"/>
      <c r="OWJ15" s="45"/>
      <c r="OWL15" s="45"/>
      <c r="OWN15" s="45"/>
      <c r="OWP15" s="45"/>
      <c r="OWR15" s="45"/>
      <c r="OWT15" s="45"/>
      <c r="OWV15" s="45"/>
      <c r="OWX15" s="45"/>
      <c r="OWZ15" s="45"/>
      <c r="OXB15" s="45"/>
      <c r="OXD15" s="45"/>
      <c r="OXF15" s="45"/>
      <c r="OXH15" s="45"/>
      <c r="OXJ15" s="45"/>
      <c r="OXL15" s="45"/>
      <c r="OXN15" s="45"/>
      <c r="OXP15" s="45"/>
      <c r="OXR15" s="45"/>
      <c r="OXT15" s="45"/>
      <c r="OXV15" s="45"/>
      <c r="OXX15" s="45"/>
      <c r="OXZ15" s="45"/>
      <c r="OYB15" s="45"/>
      <c r="OYD15" s="45"/>
      <c r="OYF15" s="45"/>
      <c r="OYH15" s="45"/>
      <c r="OYJ15" s="45"/>
      <c r="OYL15" s="45"/>
      <c r="OYN15" s="45"/>
      <c r="OYP15" s="45"/>
      <c r="OYR15" s="45"/>
      <c r="OYT15" s="45"/>
      <c r="OYV15" s="45"/>
      <c r="OYX15" s="45"/>
      <c r="OYZ15" s="45"/>
      <c r="OZB15" s="45"/>
      <c r="OZD15" s="45"/>
      <c r="OZF15" s="45"/>
      <c r="OZH15" s="45"/>
      <c r="OZJ15" s="45"/>
      <c r="OZL15" s="45"/>
      <c r="OZN15" s="45"/>
      <c r="OZP15" s="45"/>
      <c r="OZR15" s="45"/>
      <c r="OZT15" s="45"/>
      <c r="OZV15" s="45"/>
      <c r="OZX15" s="45"/>
      <c r="OZZ15" s="45"/>
      <c r="PAB15" s="45"/>
      <c r="PAD15" s="45"/>
      <c r="PAF15" s="45"/>
      <c r="PAH15" s="45"/>
      <c r="PAJ15" s="45"/>
      <c r="PAL15" s="45"/>
      <c r="PAN15" s="45"/>
      <c r="PAP15" s="45"/>
      <c r="PAR15" s="45"/>
      <c r="PAT15" s="45"/>
      <c r="PAV15" s="45"/>
      <c r="PAX15" s="45"/>
      <c r="PAZ15" s="45"/>
      <c r="PBB15" s="45"/>
      <c r="PBD15" s="45"/>
      <c r="PBF15" s="45"/>
      <c r="PBH15" s="45"/>
      <c r="PBJ15" s="45"/>
      <c r="PBL15" s="45"/>
      <c r="PBN15" s="45"/>
      <c r="PBP15" s="45"/>
      <c r="PBR15" s="45"/>
      <c r="PBT15" s="45"/>
      <c r="PBV15" s="45"/>
      <c r="PBX15" s="45"/>
      <c r="PBZ15" s="45"/>
      <c r="PCB15" s="45"/>
      <c r="PCD15" s="45"/>
      <c r="PCF15" s="45"/>
      <c r="PCH15" s="45"/>
      <c r="PCJ15" s="45"/>
      <c r="PCL15" s="45"/>
      <c r="PCN15" s="45"/>
      <c r="PCP15" s="45"/>
      <c r="PCR15" s="45"/>
      <c r="PCT15" s="45"/>
      <c r="PCV15" s="45"/>
      <c r="PCX15" s="45"/>
      <c r="PCZ15" s="45"/>
      <c r="PDB15" s="45"/>
      <c r="PDD15" s="45"/>
      <c r="PDF15" s="45"/>
      <c r="PDH15" s="45"/>
      <c r="PDJ15" s="45"/>
      <c r="PDL15" s="45"/>
      <c r="PDN15" s="45"/>
      <c r="PDP15" s="45"/>
      <c r="PDR15" s="45"/>
      <c r="PDT15" s="45"/>
      <c r="PDV15" s="45"/>
      <c r="PDX15" s="45"/>
      <c r="PDZ15" s="45"/>
      <c r="PEB15" s="45"/>
      <c r="PED15" s="45"/>
      <c r="PEF15" s="45"/>
      <c r="PEH15" s="45"/>
      <c r="PEJ15" s="45"/>
      <c r="PEL15" s="45"/>
      <c r="PEN15" s="45"/>
      <c r="PEP15" s="45"/>
      <c r="PER15" s="45"/>
      <c r="PET15" s="45"/>
      <c r="PEV15" s="45"/>
      <c r="PEX15" s="45"/>
      <c r="PEZ15" s="45"/>
      <c r="PFB15" s="45"/>
      <c r="PFD15" s="45"/>
      <c r="PFF15" s="45"/>
      <c r="PFH15" s="45"/>
      <c r="PFJ15" s="45"/>
      <c r="PFL15" s="45"/>
      <c r="PFN15" s="45"/>
      <c r="PFP15" s="45"/>
      <c r="PFR15" s="45"/>
      <c r="PFT15" s="45"/>
      <c r="PFV15" s="45"/>
      <c r="PFX15" s="45"/>
      <c r="PFZ15" s="45"/>
      <c r="PGB15" s="45"/>
      <c r="PGD15" s="45"/>
      <c r="PGF15" s="45"/>
      <c r="PGH15" s="45"/>
      <c r="PGJ15" s="45"/>
      <c r="PGL15" s="45"/>
      <c r="PGN15" s="45"/>
      <c r="PGP15" s="45"/>
      <c r="PGR15" s="45"/>
      <c r="PGT15" s="45"/>
      <c r="PGV15" s="45"/>
      <c r="PGX15" s="45"/>
      <c r="PGZ15" s="45"/>
      <c r="PHB15" s="45"/>
      <c r="PHD15" s="45"/>
      <c r="PHF15" s="45"/>
      <c r="PHH15" s="45"/>
      <c r="PHJ15" s="45"/>
      <c r="PHL15" s="45"/>
      <c r="PHN15" s="45"/>
      <c r="PHP15" s="45"/>
      <c r="PHR15" s="45"/>
      <c r="PHT15" s="45"/>
      <c r="PHV15" s="45"/>
      <c r="PHX15" s="45"/>
      <c r="PHZ15" s="45"/>
      <c r="PIB15" s="45"/>
      <c r="PID15" s="45"/>
      <c r="PIF15" s="45"/>
      <c r="PIH15" s="45"/>
      <c r="PIJ15" s="45"/>
      <c r="PIL15" s="45"/>
      <c r="PIN15" s="45"/>
      <c r="PIP15" s="45"/>
      <c r="PIR15" s="45"/>
      <c r="PIT15" s="45"/>
      <c r="PIV15" s="45"/>
      <c r="PIX15" s="45"/>
      <c r="PIZ15" s="45"/>
      <c r="PJB15" s="45"/>
      <c r="PJD15" s="45"/>
      <c r="PJF15" s="45"/>
      <c r="PJH15" s="45"/>
      <c r="PJJ15" s="45"/>
      <c r="PJL15" s="45"/>
      <c r="PJN15" s="45"/>
      <c r="PJP15" s="45"/>
      <c r="PJR15" s="45"/>
      <c r="PJT15" s="45"/>
      <c r="PJV15" s="45"/>
      <c r="PJX15" s="45"/>
      <c r="PJZ15" s="45"/>
      <c r="PKB15" s="45"/>
      <c r="PKD15" s="45"/>
      <c r="PKF15" s="45"/>
      <c r="PKH15" s="45"/>
      <c r="PKJ15" s="45"/>
      <c r="PKL15" s="45"/>
      <c r="PKN15" s="45"/>
      <c r="PKP15" s="45"/>
      <c r="PKR15" s="45"/>
      <c r="PKT15" s="45"/>
      <c r="PKV15" s="45"/>
      <c r="PKX15" s="45"/>
      <c r="PKZ15" s="45"/>
      <c r="PLB15" s="45"/>
      <c r="PLD15" s="45"/>
      <c r="PLF15" s="45"/>
      <c r="PLH15" s="45"/>
      <c r="PLJ15" s="45"/>
      <c r="PLL15" s="45"/>
      <c r="PLN15" s="45"/>
      <c r="PLP15" s="45"/>
      <c r="PLR15" s="45"/>
      <c r="PLT15" s="45"/>
      <c r="PLV15" s="45"/>
      <c r="PLX15" s="45"/>
      <c r="PLZ15" s="45"/>
      <c r="PMB15" s="45"/>
      <c r="PMD15" s="45"/>
      <c r="PMF15" s="45"/>
      <c r="PMH15" s="45"/>
      <c r="PMJ15" s="45"/>
      <c r="PML15" s="45"/>
      <c r="PMN15" s="45"/>
      <c r="PMP15" s="45"/>
      <c r="PMR15" s="45"/>
      <c r="PMT15" s="45"/>
      <c r="PMV15" s="45"/>
      <c r="PMX15" s="45"/>
      <c r="PMZ15" s="45"/>
      <c r="PNB15" s="45"/>
      <c r="PND15" s="45"/>
      <c r="PNF15" s="45"/>
      <c r="PNH15" s="45"/>
      <c r="PNJ15" s="45"/>
      <c r="PNL15" s="45"/>
      <c r="PNN15" s="45"/>
      <c r="PNP15" s="45"/>
      <c r="PNR15" s="45"/>
      <c r="PNT15" s="45"/>
      <c r="PNV15" s="45"/>
      <c r="PNX15" s="45"/>
      <c r="PNZ15" s="45"/>
      <c r="POB15" s="45"/>
      <c r="POD15" s="45"/>
      <c r="POF15" s="45"/>
      <c r="POH15" s="45"/>
      <c r="POJ15" s="45"/>
      <c r="POL15" s="45"/>
      <c r="PON15" s="45"/>
      <c r="POP15" s="45"/>
      <c r="POR15" s="45"/>
      <c r="POT15" s="45"/>
      <c r="POV15" s="45"/>
      <c r="POX15" s="45"/>
      <c r="POZ15" s="45"/>
      <c r="PPB15" s="45"/>
      <c r="PPD15" s="45"/>
      <c r="PPF15" s="45"/>
      <c r="PPH15" s="45"/>
      <c r="PPJ15" s="45"/>
      <c r="PPL15" s="45"/>
      <c r="PPN15" s="45"/>
      <c r="PPP15" s="45"/>
      <c r="PPR15" s="45"/>
      <c r="PPT15" s="45"/>
      <c r="PPV15" s="45"/>
      <c r="PPX15" s="45"/>
      <c r="PPZ15" s="45"/>
      <c r="PQB15" s="45"/>
      <c r="PQD15" s="45"/>
      <c r="PQF15" s="45"/>
      <c r="PQH15" s="45"/>
      <c r="PQJ15" s="45"/>
      <c r="PQL15" s="45"/>
      <c r="PQN15" s="45"/>
      <c r="PQP15" s="45"/>
      <c r="PQR15" s="45"/>
      <c r="PQT15" s="45"/>
      <c r="PQV15" s="45"/>
      <c r="PQX15" s="45"/>
      <c r="PQZ15" s="45"/>
      <c r="PRB15" s="45"/>
      <c r="PRD15" s="45"/>
      <c r="PRF15" s="45"/>
      <c r="PRH15" s="45"/>
      <c r="PRJ15" s="45"/>
      <c r="PRL15" s="45"/>
      <c r="PRN15" s="45"/>
      <c r="PRP15" s="45"/>
      <c r="PRR15" s="45"/>
      <c r="PRT15" s="45"/>
      <c r="PRV15" s="45"/>
      <c r="PRX15" s="45"/>
      <c r="PRZ15" s="45"/>
      <c r="PSB15" s="45"/>
      <c r="PSD15" s="45"/>
      <c r="PSF15" s="45"/>
      <c r="PSH15" s="45"/>
      <c r="PSJ15" s="45"/>
      <c r="PSL15" s="45"/>
      <c r="PSN15" s="45"/>
      <c r="PSP15" s="45"/>
      <c r="PSR15" s="45"/>
      <c r="PST15" s="45"/>
      <c r="PSV15" s="45"/>
      <c r="PSX15" s="45"/>
      <c r="PSZ15" s="45"/>
      <c r="PTB15" s="45"/>
      <c r="PTD15" s="45"/>
      <c r="PTF15" s="45"/>
      <c r="PTH15" s="45"/>
      <c r="PTJ15" s="45"/>
      <c r="PTL15" s="45"/>
      <c r="PTN15" s="45"/>
      <c r="PTP15" s="45"/>
      <c r="PTR15" s="45"/>
      <c r="PTT15" s="45"/>
      <c r="PTV15" s="45"/>
      <c r="PTX15" s="45"/>
      <c r="PTZ15" s="45"/>
      <c r="PUB15" s="45"/>
      <c r="PUD15" s="45"/>
      <c r="PUF15" s="45"/>
      <c r="PUH15" s="45"/>
      <c r="PUJ15" s="45"/>
      <c r="PUL15" s="45"/>
      <c r="PUN15" s="45"/>
      <c r="PUP15" s="45"/>
      <c r="PUR15" s="45"/>
      <c r="PUT15" s="45"/>
      <c r="PUV15" s="45"/>
      <c r="PUX15" s="45"/>
      <c r="PUZ15" s="45"/>
      <c r="PVB15" s="45"/>
      <c r="PVD15" s="45"/>
      <c r="PVF15" s="45"/>
      <c r="PVH15" s="45"/>
      <c r="PVJ15" s="45"/>
      <c r="PVL15" s="45"/>
      <c r="PVN15" s="45"/>
      <c r="PVP15" s="45"/>
      <c r="PVR15" s="45"/>
      <c r="PVT15" s="45"/>
      <c r="PVV15" s="45"/>
      <c r="PVX15" s="45"/>
      <c r="PVZ15" s="45"/>
      <c r="PWB15" s="45"/>
      <c r="PWD15" s="45"/>
      <c r="PWF15" s="45"/>
      <c r="PWH15" s="45"/>
      <c r="PWJ15" s="45"/>
      <c r="PWL15" s="45"/>
      <c r="PWN15" s="45"/>
      <c r="PWP15" s="45"/>
      <c r="PWR15" s="45"/>
      <c r="PWT15" s="45"/>
      <c r="PWV15" s="45"/>
      <c r="PWX15" s="45"/>
      <c r="PWZ15" s="45"/>
      <c r="PXB15" s="45"/>
      <c r="PXD15" s="45"/>
      <c r="PXF15" s="45"/>
      <c r="PXH15" s="45"/>
      <c r="PXJ15" s="45"/>
      <c r="PXL15" s="45"/>
      <c r="PXN15" s="45"/>
      <c r="PXP15" s="45"/>
      <c r="PXR15" s="45"/>
      <c r="PXT15" s="45"/>
      <c r="PXV15" s="45"/>
      <c r="PXX15" s="45"/>
      <c r="PXZ15" s="45"/>
      <c r="PYB15" s="45"/>
      <c r="PYD15" s="45"/>
      <c r="PYF15" s="45"/>
      <c r="PYH15" s="45"/>
      <c r="PYJ15" s="45"/>
      <c r="PYL15" s="45"/>
      <c r="PYN15" s="45"/>
      <c r="PYP15" s="45"/>
      <c r="PYR15" s="45"/>
      <c r="PYT15" s="45"/>
      <c r="PYV15" s="45"/>
      <c r="PYX15" s="45"/>
      <c r="PYZ15" s="45"/>
      <c r="PZB15" s="45"/>
      <c r="PZD15" s="45"/>
      <c r="PZF15" s="45"/>
      <c r="PZH15" s="45"/>
      <c r="PZJ15" s="45"/>
      <c r="PZL15" s="45"/>
      <c r="PZN15" s="45"/>
      <c r="PZP15" s="45"/>
      <c r="PZR15" s="45"/>
      <c r="PZT15" s="45"/>
      <c r="PZV15" s="45"/>
      <c r="PZX15" s="45"/>
      <c r="PZZ15" s="45"/>
      <c r="QAB15" s="45"/>
      <c r="QAD15" s="45"/>
      <c r="QAF15" s="45"/>
      <c r="QAH15" s="45"/>
      <c r="QAJ15" s="45"/>
      <c r="QAL15" s="45"/>
      <c r="QAN15" s="45"/>
      <c r="QAP15" s="45"/>
      <c r="QAR15" s="45"/>
      <c r="QAT15" s="45"/>
      <c r="QAV15" s="45"/>
      <c r="QAX15" s="45"/>
      <c r="QAZ15" s="45"/>
      <c r="QBB15" s="45"/>
      <c r="QBD15" s="45"/>
      <c r="QBF15" s="45"/>
      <c r="QBH15" s="45"/>
      <c r="QBJ15" s="45"/>
      <c r="QBL15" s="45"/>
      <c r="QBN15" s="45"/>
      <c r="QBP15" s="45"/>
      <c r="QBR15" s="45"/>
      <c r="QBT15" s="45"/>
      <c r="QBV15" s="45"/>
      <c r="QBX15" s="45"/>
      <c r="QBZ15" s="45"/>
      <c r="QCB15" s="45"/>
      <c r="QCD15" s="45"/>
      <c r="QCF15" s="45"/>
      <c r="QCH15" s="45"/>
      <c r="QCJ15" s="45"/>
      <c r="QCL15" s="45"/>
      <c r="QCN15" s="45"/>
      <c r="QCP15" s="45"/>
      <c r="QCR15" s="45"/>
      <c r="QCT15" s="45"/>
      <c r="QCV15" s="45"/>
      <c r="QCX15" s="45"/>
      <c r="QCZ15" s="45"/>
      <c r="QDB15" s="45"/>
      <c r="QDD15" s="45"/>
      <c r="QDF15" s="45"/>
      <c r="QDH15" s="45"/>
      <c r="QDJ15" s="45"/>
      <c r="QDL15" s="45"/>
      <c r="QDN15" s="45"/>
      <c r="QDP15" s="45"/>
      <c r="QDR15" s="45"/>
      <c r="QDT15" s="45"/>
      <c r="QDV15" s="45"/>
      <c r="QDX15" s="45"/>
      <c r="QDZ15" s="45"/>
      <c r="QEB15" s="45"/>
      <c r="QED15" s="45"/>
      <c r="QEF15" s="45"/>
      <c r="QEH15" s="45"/>
      <c r="QEJ15" s="45"/>
      <c r="QEL15" s="45"/>
      <c r="QEN15" s="45"/>
      <c r="QEP15" s="45"/>
      <c r="QER15" s="45"/>
      <c r="QET15" s="45"/>
      <c r="QEV15" s="45"/>
      <c r="QEX15" s="45"/>
      <c r="QEZ15" s="45"/>
      <c r="QFB15" s="45"/>
      <c r="QFD15" s="45"/>
      <c r="QFF15" s="45"/>
      <c r="QFH15" s="45"/>
      <c r="QFJ15" s="45"/>
      <c r="QFL15" s="45"/>
      <c r="QFN15" s="45"/>
      <c r="QFP15" s="45"/>
      <c r="QFR15" s="45"/>
      <c r="QFT15" s="45"/>
      <c r="QFV15" s="45"/>
      <c r="QFX15" s="45"/>
      <c r="QFZ15" s="45"/>
      <c r="QGB15" s="45"/>
      <c r="QGD15" s="45"/>
      <c r="QGF15" s="45"/>
      <c r="QGH15" s="45"/>
      <c r="QGJ15" s="45"/>
      <c r="QGL15" s="45"/>
      <c r="QGN15" s="45"/>
      <c r="QGP15" s="45"/>
      <c r="QGR15" s="45"/>
      <c r="QGT15" s="45"/>
      <c r="QGV15" s="45"/>
      <c r="QGX15" s="45"/>
      <c r="QGZ15" s="45"/>
      <c r="QHB15" s="45"/>
      <c r="QHD15" s="45"/>
      <c r="QHF15" s="45"/>
      <c r="QHH15" s="45"/>
      <c r="QHJ15" s="45"/>
      <c r="QHL15" s="45"/>
      <c r="QHN15" s="45"/>
      <c r="QHP15" s="45"/>
      <c r="QHR15" s="45"/>
      <c r="QHT15" s="45"/>
      <c r="QHV15" s="45"/>
      <c r="QHX15" s="45"/>
      <c r="QHZ15" s="45"/>
      <c r="QIB15" s="45"/>
      <c r="QID15" s="45"/>
      <c r="QIF15" s="45"/>
      <c r="QIH15" s="45"/>
      <c r="QIJ15" s="45"/>
      <c r="QIL15" s="45"/>
      <c r="QIN15" s="45"/>
      <c r="QIP15" s="45"/>
      <c r="QIR15" s="45"/>
      <c r="QIT15" s="45"/>
      <c r="QIV15" s="45"/>
      <c r="QIX15" s="45"/>
      <c r="QIZ15" s="45"/>
      <c r="QJB15" s="45"/>
      <c r="QJD15" s="45"/>
      <c r="QJF15" s="45"/>
      <c r="QJH15" s="45"/>
      <c r="QJJ15" s="45"/>
      <c r="QJL15" s="45"/>
      <c r="QJN15" s="45"/>
      <c r="QJP15" s="45"/>
      <c r="QJR15" s="45"/>
      <c r="QJT15" s="45"/>
      <c r="QJV15" s="45"/>
      <c r="QJX15" s="45"/>
      <c r="QJZ15" s="45"/>
      <c r="QKB15" s="45"/>
      <c r="QKD15" s="45"/>
      <c r="QKF15" s="45"/>
      <c r="QKH15" s="45"/>
      <c r="QKJ15" s="45"/>
      <c r="QKL15" s="45"/>
      <c r="QKN15" s="45"/>
      <c r="QKP15" s="45"/>
      <c r="QKR15" s="45"/>
      <c r="QKT15" s="45"/>
      <c r="QKV15" s="45"/>
      <c r="QKX15" s="45"/>
      <c r="QKZ15" s="45"/>
      <c r="QLB15" s="45"/>
      <c r="QLD15" s="45"/>
      <c r="QLF15" s="45"/>
      <c r="QLH15" s="45"/>
      <c r="QLJ15" s="45"/>
      <c r="QLL15" s="45"/>
      <c r="QLN15" s="45"/>
      <c r="QLP15" s="45"/>
      <c r="QLR15" s="45"/>
      <c r="QLT15" s="45"/>
      <c r="QLV15" s="45"/>
      <c r="QLX15" s="45"/>
      <c r="QLZ15" s="45"/>
      <c r="QMB15" s="45"/>
      <c r="QMD15" s="45"/>
      <c r="QMF15" s="45"/>
      <c r="QMH15" s="45"/>
      <c r="QMJ15" s="45"/>
      <c r="QML15" s="45"/>
      <c r="QMN15" s="45"/>
      <c r="QMP15" s="45"/>
      <c r="QMR15" s="45"/>
      <c r="QMT15" s="45"/>
      <c r="QMV15" s="45"/>
      <c r="QMX15" s="45"/>
      <c r="QMZ15" s="45"/>
      <c r="QNB15" s="45"/>
      <c r="QND15" s="45"/>
      <c r="QNF15" s="45"/>
      <c r="QNH15" s="45"/>
      <c r="QNJ15" s="45"/>
      <c r="QNL15" s="45"/>
      <c r="QNN15" s="45"/>
      <c r="QNP15" s="45"/>
      <c r="QNR15" s="45"/>
      <c r="QNT15" s="45"/>
      <c r="QNV15" s="45"/>
      <c r="QNX15" s="45"/>
      <c r="QNZ15" s="45"/>
      <c r="QOB15" s="45"/>
      <c r="QOD15" s="45"/>
      <c r="QOF15" s="45"/>
      <c r="QOH15" s="45"/>
      <c r="QOJ15" s="45"/>
      <c r="QOL15" s="45"/>
      <c r="QON15" s="45"/>
      <c r="QOP15" s="45"/>
      <c r="QOR15" s="45"/>
      <c r="QOT15" s="45"/>
      <c r="QOV15" s="45"/>
      <c r="QOX15" s="45"/>
      <c r="QOZ15" s="45"/>
      <c r="QPB15" s="45"/>
      <c r="QPD15" s="45"/>
      <c r="QPF15" s="45"/>
      <c r="QPH15" s="45"/>
      <c r="QPJ15" s="45"/>
      <c r="QPL15" s="45"/>
      <c r="QPN15" s="45"/>
      <c r="QPP15" s="45"/>
      <c r="QPR15" s="45"/>
      <c r="QPT15" s="45"/>
      <c r="QPV15" s="45"/>
      <c r="QPX15" s="45"/>
      <c r="QPZ15" s="45"/>
      <c r="QQB15" s="45"/>
      <c r="QQD15" s="45"/>
      <c r="QQF15" s="45"/>
      <c r="QQH15" s="45"/>
      <c r="QQJ15" s="45"/>
      <c r="QQL15" s="45"/>
      <c r="QQN15" s="45"/>
      <c r="QQP15" s="45"/>
      <c r="QQR15" s="45"/>
      <c r="QQT15" s="45"/>
      <c r="QQV15" s="45"/>
      <c r="QQX15" s="45"/>
      <c r="QQZ15" s="45"/>
      <c r="QRB15" s="45"/>
      <c r="QRD15" s="45"/>
      <c r="QRF15" s="45"/>
      <c r="QRH15" s="45"/>
      <c r="QRJ15" s="45"/>
      <c r="QRL15" s="45"/>
      <c r="QRN15" s="45"/>
      <c r="QRP15" s="45"/>
      <c r="QRR15" s="45"/>
      <c r="QRT15" s="45"/>
      <c r="QRV15" s="45"/>
      <c r="QRX15" s="45"/>
      <c r="QRZ15" s="45"/>
      <c r="QSB15" s="45"/>
      <c r="QSD15" s="45"/>
      <c r="QSF15" s="45"/>
      <c r="QSH15" s="45"/>
      <c r="QSJ15" s="45"/>
      <c r="QSL15" s="45"/>
      <c r="QSN15" s="45"/>
      <c r="QSP15" s="45"/>
      <c r="QSR15" s="45"/>
      <c r="QST15" s="45"/>
      <c r="QSV15" s="45"/>
      <c r="QSX15" s="45"/>
      <c r="QSZ15" s="45"/>
      <c r="QTB15" s="45"/>
      <c r="QTD15" s="45"/>
      <c r="QTF15" s="45"/>
      <c r="QTH15" s="45"/>
      <c r="QTJ15" s="45"/>
      <c r="QTL15" s="45"/>
      <c r="QTN15" s="45"/>
      <c r="QTP15" s="45"/>
      <c r="QTR15" s="45"/>
      <c r="QTT15" s="45"/>
      <c r="QTV15" s="45"/>
      <c r="QTX15" s="45"/>
      <c r="QTZ15" s="45"/>
      <c r="QUB15" s="45"/>
      <c r="QUD15" s="45"/>
      <c r="QUF15" s="45"/>
      <c r="QUH15" s="45"/>
      <c r="QUJ15" s="45"/>
      <c r="QUL15" s="45"/>
      <c r="QUN15" s="45"/>
      <c r="QUP15" s="45"/>
      <c r="QUR15" s="45"/>
      <c r="QUT15" s="45"/>
      <c r="QUV15" s="45"/>
      <c r="QUX15" s="45"/>
      <c r="QUZ15" s="45"/>
      <c r="QVB15" s="45"/>
      <c r="QVD15" s="45"/>
      <c r="QVF15" s="45"/>
      <c r="QVH15" s="45"/>
      <c r="QVJ15" s="45"/>
      <c r="QVL15" s="45"/>
      <c r="QVN15" s="45"/>
      <c r="QVP15" s="45"/>
      <c r="QVR15" s="45"/>
      <c r="QVT15" s="45"/>
      <c r="QVV15" s="45"/>
      <c r="QVX15" s="45"/>
      <c r="QVZ15" s="45"/>
      <c r="QWB15" s="45"/>
      <c r="QWD15" s="45"/>
      <c r="QWF15" s="45"/>
      <c r="QWH15" s="45"/>
      <c r="QWJ15" s="45"/>
      <c r="QWL15" s="45"/>
      <c r="QWN15" s="45"/>
      <c r="QWP15" s="45"/>
      <c r="QWR15" s="45"/>
      <c r="QWT15" s="45"/>
      <c r="QWV15" s="45"/>
      <c r="QWX15" s="45"/>
      <c r="QWZ15" s="45"/>
      <c r="QXB15" s="45"/>
      <c r="QXD15" s="45"/>
      <c r="QXF15" s="45"/>
      <c r="QXH15" s="45"/>
      <c r="QXJ15" s="45"/>
      <c r="QXL15" s="45"/>
      <c r="QXN15" s="45"/>
      <c r="QXP15" s="45"/>
      <c r="QXR15" s="45"/>
      <c r="QXT15" s="45"/>
      <c r="QXV15" s="45"/>
      <c r="QXX15" s="45"/>
      <c r="QXZ15" s="45"/>
      <c r="QYB15" s="45"/>
      <c r="QYD15" s="45"/>
      <c r="QYF15" s="45"/>
      <c r="QYH15" s="45"/>
      <c r="QYJ15" s="45"/>
      <c r="QYL15" s="45"/>
      <c r="QYN15" s="45"/>
      <c r="QYP15" s="45"/>
      <c r="QYR15" s="45"/>
      <c r="QYT15" s="45"/>
      <c r="QYV15" s="45"/>
      <c r="QYX15" s="45"/>
      <c r="QYZ15" s="45"/>
      <c r="QZB15" s="45"/>
      <c r="QZD15" s="45"/>
      <c r="QZF15" s="45"/>
      <c r="QZH15" s="45"/>
      <c r="QZJ15" s="45"/>
      <c r="QZL15" s="45"/>
      <c r="QZN15" s="45"/>
      <c r="QZP15" s="45"/>
      <c r="QZR15" s="45"/>
      <c r="QZT15" s="45"/>
      <c r="QZV15" s="45"/>
      <c r="QZX15" s="45"/>
      <c r="QZZ15" s="45"/>
      <c r="RAB15" s="45"/>
      <c r="RAD15" s="45"/>
      <c r="RAF15" s="45"/>
      <c r="RAH15" s="45"/>
      <c r="RAJ15" s="45"/>
      <c r="RAL15" s="45"/>
      <c r="RAN15" s="45"/>
      <c r="RAP15" s="45"/>
      <c r="RAR15" s="45"/>
      <c r="RAT15" s="45"/>
      <c r="RAV15" s="45"/>
      <c r="RAX15" s="45"/>
      <c r="RAZ15" s="45"/>
      <c r="RBB15" s="45"/>
      <c r="RBD15" s="45"/>
      <c r="RBF15" s="45"/>
      <c r="RBH15" s="45"/>
      <c r="RBJ15" s="45"/>
      <c r="RBL15" s="45"/>
      <c r="RBN15" s="45"/>
      <c r="RBP15" s="45"/>
      <c r="RBR15" s="45"/>
      <c r="RBT15" s="45"/>
      <c r="RBV15" s="45"/>
      <c r="RBX15" s="45"/>
      <c r="RBZ15" s="45"/>
      <c r="RCB15" s="45"/>
      <c r="RCD15" s="45"/>
      <c r="RCF15" s="45"/>
      <c r="RCH15" s="45"/>
      <c r="RCJ15" s="45"/>
      <c r="RCL15" s="45"/>
      <c r="RCN15" s="45"/>
      <c r="RCP15" s="45"/>
      <c r="RCR15" s="45"/>
      <c r="RCT15" s="45"/>
      <c r="RCV15" s="45"/>
      <c r="RCX15" s="45"/>
      <c r="RCZ15" s="45"/>
      <c r="RDB15" s="45"/>
      <c r="RDD15" s="45"/>
      <c r="RDF15" s="45"/>
      <c r="RDH15" s="45"/>
      <c r="RDJ15" s="45"/>
      <c r="RDL15" s="45"/>
      <c r="RDN15" s="45"/>
      <c r="RDP15" s="45"/>
      <c r="RDR15" s="45"/>
      <c r="RDT15" s="45"/>
      <c r="RDV15" s="45"/>
      <c r="RDX15" s="45"/>
      <c r="RDZ15" s="45"/>
      <c r="REB15" s="45"/>
      <c r="RED15" s="45"/>
      <c r="REF15" s="45"/>
      <c r="REH15" s="45"/>
      <c r="REJ15" s="45"/>
      <c r="REL15" s="45"/>
      <c r="REN15" s="45"/>
      <c r="REP15" s="45"/>
      <c r="RER15" s="45"/>
      <c r="RET15" s="45"/>
      <c r="REV15" s="45"/>
      <c r="REX15" s="45"/>
      <c r="REZ15" s="45"/>
      <c r="RFB15" s="45"/>
      <c r="RFD15" s="45"/>
      <c r="RFF15" s="45"/>
      <c r="RFH15" s="45"/>
      <c r="RFJ15" s="45"/>
      <c r="RFL15" s="45"/>
      <c r="RFN15" s="45"/>
      <c r="RFP15" s="45"/>
      <c r="RFR15" s="45"/>
      <c r="RFT15" s="45"/>
      <c r="RFV15" s="45"/>
      <c r="RFX15" s="45"/>
      <c r="RFZ15" s="45"/>
      <c r="RGB15" s="45"/>
      <c r="RGD15" s="45"/>
      <c r="RGF15" s="45"/>
      <c r="RGH15" s="45"/>
      <c r="RGJ15" s="45"/>
      <c r="RGL15" s="45"/>
      <c r="RGN15" s="45"/>
      <c r="RGP15" s="45"/>
      <c r="RGR15" s="45"/>
      <c r="RGT15" s="45"/>
      <c r="RGV15" s="45"/>
      <c r="RGX15" s="45"/>
      <c r="RGZ15" s="45"/>
      <c r="RHB15" s="45"/>
      <c r="RHD15" s="45"/>
      <c r="RHF15" s="45"/>
      <c r="RHH15" s="45"/>
      <c r="RHJ15" s="45"/>
      <c r="RHL15" s="45"/>
      <c r="RHN15" s="45"/>
      <c r="RHP15" s="45"/>
      <c r="RHR15" s="45"/>
      <c r="RHT15" s="45"/>
      <c r="RHV15" s="45"/>
      <c r="RHX15" s="45"/>
      <c r="RHZ15" s="45"/>
      <c r="RIB15" s="45"/>
      <c r="RID15" s="45"/>
      <c r="RIF15" s="45"/>
      <c r="RIH15" s="45"/>
      <c r="RIJ15" s="45"/>
      <c r="RIL15" s="45"/>
      <c r="RIN15" s="45"/>
      <c r="RIP15" s="45"/>
      <c r="RIR15" s="45"/>
      <c r="RIT15" s="45"/>
      <c r="RIV15" s="45"/>
      <c r="RIX15" s="45"/>
      <c r="RIZ15" s="45"/>
      <c r="RJB15" s="45"/>
      <c r="RJD15" s="45"/>
      <c r="RJF15" s="45"/>
      <c r="RJH15" s="45"/>
      <c r="RJJ15" s="45"/>
      <c r="RJL15" s="45"/>
      <c r="RJN15" s="45"/>
      <c r="RJP15" s="45"/>
      <c r="RJR15" s="45"/>
      <c r="RJT15" s="45"/>
      <c r="RJV15" s="45"/>
      <c r="RJX15" s="45"/>
      <c r="RJZ15" s="45"/>
      <c r="RKB15" s="45"/>
      <c r="RKD15" s="45"/>
      <c r="RKF15" s="45"/>
      <c r="RKH15" s="45"/>
      <c r="RKJ15" s="45"/>
      <c r="RKL15" s="45"/>
      <c r="RKN15" s="45"/>
      <c r="RKP15" s="45"/>
      <c r="RKR15" s="45"/>
      <c r="RKT15" s="45"/>
      <c r="RKV15" s="45"/>
      <c r="RKX15" s="45"/>
      <c r="RKZ15" s="45"/>
      <c r="RLB15" s="45"/>
      <c r="RLD15" s="45"/>
      <c r="RLF15" s="45"/>
      <c r="RLH15" s="45"/>
      <c r="RLJ15" s="45"/>
      <c r="RLL15" s="45"/>
      <c r="RLN15" s="45"/>
      <c r="RLP15" s="45"/>
      <c r="RLR15" s="45"/>
      <c r="RLT15" s="45"/>
      <c r="RLV15" s="45"/>
      <c r="RLX15" s="45"/>
      <c r="RLZ15" s="45"/>
      <c r="RMB15" s="45"/>
      <c r="RMD15" s="45"/>
      <c r="RMF15" s="45"/>
      <c r="RMH15" s="45"/>
      <c r="RMJ15" s="45"/>
      <c r="RML15" s="45"/>
      <c r="RMN15" s="45"/>
      <c r="RMP15" s="45"/>
      <c r="RMR15" s="45"/>
      <c r="RMT15" s="45"/>
      <c r="RMV15" s="45"/>
      <c r="RMX15" s="45"/>
      <c r="RMZ15" s="45"/>
      <c r="RNB15" s="45"/>
      <c r="RND15" s="45"/>
      <c r="RNF15" s="45"/>
      <c r="RNH15" s="45"/>
      <c r="RNJ15" s="45"/>
      <c r="RNL15" s="45"/>
      <c r="RNN15" s="45"/>
      <c r="RNP15" s="45"/>
      <c r="RNR15" s="45"/>
      <c r="RNT15" s="45"/>
      <c r="RNV15" s="45"/>
      <c r="RNX15" s="45"/>
      <c r="RNZ15" s="45"/>
      <c r="ROB15" s="45"/>
      <c r="ROD15" s="45"/>
      <c r="ROF15" s="45"/>
      <c r="ROH15" s="45"/>
      <c r="ROJ15" s="45"/>
      <c r="ROL15" s="45"/>
      <c r="RON15" s="45"/>
      <c r="ROP15" s="45"/>
      <c r="ROR15" s="45"/>
      <c r="ROT15" s="45"/>
      <c r="ROV15" s="45"/>
      <c r="ROX15" s="45"/>
      <c r="ROZ15" s="45"/>
      <c r="RPB15" s="45"/>
      <c r="RPD15" s="45"/>
      <c r="RPF15" s="45"/>
      <c r="RPH15" s="45"/>
      <c r="RPJ15" s="45"/>
      <c r="RPL15" s="45"/>
      <c r="RPN15" s="45"/>
      <c r="RPP15" s="45"/>
      <c r="RPR15" s="45"/>
      <c r="RPT15" s="45"/>
      <c r="RPV15" s="45"/>
      <c r="RPX15" s="45"/>
      <c r="RPZ15" s="45"/>
      <c r="RQB15" s="45"/>
      <c r="RQD15" s="45"/>
      <c r="RQF15" s="45"/>
      <c r="RQH15" s="45"/>
      <c r="RQJ15" s="45"/>
      <c r="RQL15" s="45"/>
      <c r="RQN15" s="45"/>
      <c r="RQP15" s="45"/>
      <c r="RQR15" s="45"/>
      <c r="RQT15" s="45"/>
      <c r="RQV15" s="45"/>
      <c r="RQX15" s="45"/>
      <c r="RQZ15" s="45"/>
      <c r="RRB15" s="45"/>
      <c r="RRD15" s="45"/>
      <c r="RRF15" s="45"/>
      <c r="RRH15" s="45"/>
      <c r="RRJ15" s="45"/>
      <c r="RRL15" s="45"/>
      <c r="RRN15" s="45"/>
      <c r="RRP15" s="45"/>
      <c r="RRR15" s="45"/>
      <c r="RRT15" s="45"/>
      <c r="RRV15" s="45"/>
      <c r="RRX15" s="45"/>
      <c r="RRZ15" s="45"/>
      <c r="RSB15" s="45"/>
      <c r="RSD15" s="45"/>
      <c r="RSF15" s="45"/>
      <c r="RSH15" s="45"/>
      <c r="RSJ15" s="45"/>
      <c r="RSL15" s="45"/>
      <c r="RSN15" s="45"/>
      <c r="RSP15" s="45"/>
      <c r="RSR15" s="45"/>
      <c r="RST15" s="45"/>
      <c r="RSV15" s="45"/>
      <c r="RSX15" s="45"/>
      <c r="RSZ15" s="45"/>
      <c r="RTB15" s="45"/>
      <c r="RTD15" s="45"/>
      <c r="RTF15" s="45"/>
      <c r="RTH15" s="45"/>
      <c r="RTJ15" s="45"/>
      <c r="RTL15" s="45"/>
      <c r="RTN15" s="45"/>
      <c r="RTP15" s="45"/>
      <c r="RTR15" s="45"/>
      <c r="RTT15" s="45"/>
      <c r="RTV15" s="45"/>
      <c r="RTX15" s="45"/>
      <c r="RTZ15" s="45"/>
      <c r="RUB15" s="45"/>
      <c r="RUD15" s="45"/>
      <c r="RUF15" s="45"/>
      <c r="RUH15" s="45"/>
      <c r="RUJ15" s="45"/>
      <c r="RUL15" s="45"/>
      <c r="RUN15" s="45"/>
      <c r="RUP15" s="45"/>
      <c r="RUR15" s="45"/>
      <c r="RUT15" s="45"/>
      <c r="RUV15" s="45"/>
      <c r="RUX15" s="45"/>
      <c r="RUZ15" s="45"/>
      <c r="RVB15" s="45"/>
      <c r="RVD15" s="45"/>
      <c r="RVF15" s="45"/>
      <c r="RVH15" s="45"/>
      <c r="RVJ15" s="45"/>
      <c r="RVL15" s="45"/>
      <c r="RVN15" s="45"/>
      <c r="RVP15" s="45"/>
      <c r="RVR15" s="45"/>
      <c r="RVT15" s="45"/>
      <c r="RVV15" s="45"/>
      <c r="RVX15" s="45"/>
      <c r="RVZ15" s="45"/>
      <c r="RWB15" s="45"/>
      <c r="RWD15" s="45"/>
      <c r="RWF15" s="45"/>
      <c r="RWH15" s="45"/>
      <c r="RWJ15" s="45"/>
      <c r="RWL15" s="45"/>
      <c r="RWN15" s="45"/>
      <c r="RWP15" s="45"/>
      <c r="RWR15" s="45"/>
      <c r="RWT15" s="45"/>
      <c r="RWV15" s="45"/>
      <c r="RWX15" s="45"/>
      <c r="RWZ15" s="45"/>
      <c r="RXB15" s="45"/>
      <c r="RXD15" s="45"/>
      <c r="RXF15" s="45"/>
      <c r="RXH15" s="45"/>
      <c r="RXJ15" s="45"/>
      <c r="RXL15" s="45"/>
      <c r="RXN15" s="45"/>
      <c r="RXP15" s="45"/>
      <c r="RXR15" s="45"/>
      <c r="RXT15" s="45"/>
      <c r="RXV15" s="45"/>
      <c r="RXX15" s="45"/>
      <c r="RXZ15" s="45"/>
      <c r="RYB15" s="45"/>
      <c r="RYD15" s="45"/>
      <c r="RYF15" s="45"/>
      <c r="RYH15" s="45"/>
      <c r="RYJ15" s="45"/>
      <c r="RYL15" s="45"/>
      <c r="RYN15" s="45"/>
      <c r="RYP15" s="45"/>
      <c r="RYR15" s="45"/>
      <c r="RYT15" s="45"/>
      <c r="RYV15" s="45"/>
      <c r="RYX15" s="45"/>
      <c r="RYZ15" s="45"/>
      <c r="RZB15" s="45"/>
      <c r="RZD15" s="45"/>
      <c r="RZF15" s="45"/>
      <c r="RZH15" s="45"/>
      <c r="RZJ15" s="45"/>
      <c r="RZL15" s="45"/>
      <c r="RZN15" s="45"/>
      <c r="RZP15" s="45"/>
      <c r="RZR15" s="45"/>
      <c r="RZT15" s="45"/>
      <c r="RZV15" s="45"/>
      <c r="RZX15" s="45"/>
      <c r="RZZ15" s="45"/>
      <c r="SAB15" s="45"/>
      <c r="SAD15" s="45"/>
      <c r="SAF15" s="45"/>
      <c r="SAH15" s="45"/>
      <c r="SAJ15" s="45"/>
      <c r="SAL15" s="45"/>
      <c r="SAN15" s="45"/>
      <c r="SAP15" s="45"/>
      <c r="SAR15" s="45"/>
      <c r="SAT15" s="45"/>
      <c r="SAV15" s="45"/>
      <c r="SAX15" s="45"/>
      <c r="SAZ15" s="45"/>
      <c r="SBB15" s="45"/>
      <c r="SBD15" s="45"/>
      <c r="SBF15" s="45"/>
      <c r="SBH15" s="45"/>
      <c r="SBJ15" s="45"/>
      <c r="SBL15" s="45"/>
      <c r="SBN15" s="45"/>
      <c r="SBP15" s="45"/>
      <c r="SBR15" s="45"/>
      <c r="SBT15" s="45"/>
      <c r="SBV15" s="45"/>
      <c r="SBX15" s="45"/>
      <c r="SBZ15" s="45"/>
      <c r="SCB15" s="45"/>
      <c r="SCD15" s="45"/>
      <c r="SCF15" s="45"/>
      <c r="SCH15" s="45"/>
      <c r="SCJ15" s="45"/>
      <c r="SCL15" s="45"/>
      <c r="SCN15" s="45"/>
      <c r="SCP15" s="45"/>
      <c r="SCR15" s="45"/>
      <c r="SCT15" s="45"/>
      <c r="SCV15" s="45"/>
      <c r="SCX15" s="45"/>
      <c r="SCZ15" s="45"/>
      <c r="SDB15" s="45"/>
      <c r="SDD15" s="45"/>
      <c r="SDF15" s="45"/>
      <c r="SDH15" s="45"/>
      <c r="SDJ15" s="45"/>
      <c r="SDL15" s="45"/>
      <c r="SDN15" s="45"/>
      <c r="SDP15" s="45"/>
      <c r="SDR15" s="45"/>
      <c r="SDT15" s="45"/>
      <c r="SDV15" s="45"/>
      <c r="SDX15" s="45"/>
      <c r="SDZ15" s="45"/>
      <c r="SEB15" s="45"/>
      <c r="SED15" s="45"/>
      <c r="SEF15" s="45"/>
      <c r="SEH15" s="45"/>
      <c r="SEJ15" s="45"/>
      <c r="SEL15" s="45"/>
      <c r="SEN15" s="45"/>
      <c r="SEP15" s="45"/>
      <c r="SER15" s="45"/>
      <c r="SET15" s="45"/>
      <c r="SEV15" s="45"/>
      <c r="SEX15" s="45"/>
      <c r="SEZ15" s="45"/>
      <c r="SFB15" s="45"/>
      <c r="SFD15" s="45"/>
      <c r="SFF15" s="45"/>
      <c r="SFH15" s="45"/>
      <c r="SFJ15" s="45"/>
      <c r="SFL15" s="45"/>
      <c r="SFN15" s="45"/>
      <c r="SFP15" s="45"/>
      <c r="SFR15" s="45"/>
      <c r="SFT15" s="45"/>
      <c r="SFV15" s="45"/>
      <c r="SFX15" s="45"/>
      <c r="SFZ15" s="45"/>
      <c r="SGB15" s="45"/>
      <c r="SGD15" s="45"/>
      <c r="SGF15" s="45"/>
      <c r="SGH15" s="45"/>
      <c r="SGJ15" s="45"/>
      <c r="SGL15" s="45"/>
      <c r="SGN15" s="45"/>
      <c r="SGP15" s="45"/>
      <c r="SGR15" s="45"/>
      <c r="SGT15" s="45"/>
      <c r="SGV15" s="45"/>
      <c r="SGX15" s="45"/>
      <c r="SGZ15" s="45"/>
      <c r="SHB15" s="45"/>
      <c r="SHD15" s="45"/>
      <c r="SHF15" s="45"/>
      <c r="SHH15" s="45"/>
      <c r="SHJ15" s="45"/>
      <c r="SHL15" s="45"/>
      <c r="SHN15" s="45"/>
      <c r="SHP15" s="45"/>
      <c r="SHR15" s="45"/>
      <c r="SHT15" s="45"/>
      <c r="SHV15" s="45"/>
      <c r="SHX15" s="45"/>
      <c r="SHZ15" s="45"/>
      <c r="SIB15" s="45"/>
      <c r="SID15" s="45"/>
      <c r="SIF15" s="45"/>
      <c r="SIH15" s="45"/>
      <c r="SIJ15" s="45"/>
      <c r="SIL15" s="45"/>
      <c r="SIN15" s="45"/>
      <c r="SIP15" s="45"/>
      <c r="SIR15" s="45"/>
      <c r="SIT15" s="45"/>
      <c r="SIV15" s="45"/>
      <c r="SIX15" s="45"/>
      <c r="SIZ15" s="45"/>
      <c r="SJB15" s="45"/>
      <c r="SJD15" s="45"/>
      <c r="SJF15" s="45"/>
      <c r="SJH15" s="45"/>
      <c r="SJJ15" s="45"/>
      <c r="SJL15" s="45"/>
      <c r="SJN15" s="45"/>
      <c r="SJP15" s="45"/>
      <c r="SJR15" s="45"/>
      <c r="SJT15" s="45"/>
      <c r="SJV15" s="45"/>
      <c r="SJX15" s="45"/>
      <c r="SJZ15" s="45"/>
      <c r="SKB15" s="45"/>
      <c r="SKD15" s="45"/>
      <c r="SKF15" s="45"/>
      <c r="SKH15" s="45"/>
      <c r="SKJ15" s="45"/>
      <c r="SKL15" s="45"/>
      <c r="SKN15" s="45"/>
      <c r="SKP15" s="45"/>
      <c r="SKR15" s="45"/>
      <c r="SKT15" s="45"/>
      <c r="SKV15" s="45"/>
      <c r="SKX15" s="45"/>
      <c r="SKZ15" s="45"/>
      <c r="SLB15" s="45"/>
      <c r="SLD15" s="45"/>
      <c r="SLF15" s="45"/>
      <c r="SLH15" s="45"/>
      <c r="SLJ15" s="45"/>
      <c r="SLL15" s="45"/>
      <c r="SLN15" s="45"/>
      <c r="SLP15" s="45"/>
      <c r="SLR15" s="45"/>
      <c r="SLT15" s="45"/>
      <c r="SLV15" s="45"/>
      <c r="SLX15" s="45"/>
      <c r="SLZ15" s="45"/>
      <c r="SMB15" s="45"/>
      <c r="SMD15" s="45"/>
      <c r="SMF15" s="45"/>
      <c r="SMH15" s="45"/>
      <c r="SMJ15" s="45"/>
      <c r="SML15" s="45"/>
      <c r="SMN15" s="45"/>
      <c r="SMP15" s="45"/>
      <c r="SMR15" s="45"/>
      <c r="SMT15" s="45"/>
      <c r="SMV15" s="45"/>
      <c r="SMX15" s="45"/>
      <c r="SMZ15" s="45"/>
      <c r="SNB15" s="45"/>
      <c r="SND15" s="45"/>
      <c r="SNF15" s="45"/>
      <c r="SNH15" s="45"/>
      <c r="SNJ15" s="45"/>
      <c r="SNL15" s="45"/>
      <c r="SNN15" s="45"/>
      <c r="SNP15" s="45"/>
      <c r="SNR15" s="45"/>
      <c r="SNT15" s="45"/>
      <c r="SNV15" s="45"/>
      <c r="SNX15" s="45"/>
      <c r="SNZ15" s="45"/>
      <c r="SOB15" s="45"/>
      <c r="SOD15" s="45"/>
      <c r="SOF15" s="45"/>
      <c r="SOH15" s="45"/>
      <c r="SOJ15" s="45"/>
      <c r="SOL15" s="45"/>
      <c r="SON15" s="45"/>
      <c r="SOP15" s="45"/>
      <c r="SOR15" s="45"/>
      <c r="SOT15" s="45"/>
      <c r="SOV15" s="45"/>
      <c r="SOX15" s="45"/>
      <c r="SOZ15" s="45"/>
      <c r="SPB15" s="45"/>
      <c r="SPD15" s="45"/>
      <c r="SPF15" s="45"/>
      <c r="SPH15" s="45"/>
      <c r="SPJ15" s="45"/>
      <c r="SPL15" s="45"/>
      <c r="SPN15" s="45"/>
      <c r="SPP15" s="45"/>
      <c r="SPR15" s="45"/>
      <c r="SPT15" s="45"/>
      <c r="SPV15" s="45"/>
      <c r="SPX15" s="45"/>
      <c r="SPZ15" s="45"/>
      <c r="SQB15" s="45"/>
      <c r="SQD15" s="45"/>
      <c r="SQF15" s="45"/>
      <c r="SQH15" s="45"/>
      <c r="SQJ15" s="45"/>
      <c r="SQL15" s="45"/>
      <c r="SQN15" s="45"/>
      <c r="SQP15" s="45"/>
      <c r="SQR15" s="45"/>
      <c r="SQT15" s="45"/>
      <c r="SQV15" s="45"/>
      <c r="SQX15" s="45"/>
      <c r="SQZ15" s="45"/>
      <c r="SRB15" s="45"/>
      <c r="SRD15" s="45"/>
      <c r="SRF15" s="45"/>
      <c r="SRH15" s="45"/>
      <c r="SRJ15" s="45"/>
      <c r="SRL15" s="45"/>
      <c r="SRN15" s="45"/>
      <c r="SRP15" s="45"/>
      <c r="SRR15" s="45"/>
      <c r="SRT15" s="45"/>
      <c r="SRV15" s="45"/>
      <c r="SRX15" s="45"/>
      <c r="SRZ15" s="45"/>
      <c r="SSB15" s="45"/>
      <c r="SSD15" s="45"/>
      <c r="SSF15" s="45"/>
      <c r="SSH15" s="45"/>
      <c r="SSJ15" s="45"/>
      <c r="SSL15" s="45"/>
      <c r="SSN15" s="45"/>
      <c r="SSP15" s="45"/>
      <c r="SSR15" s="45"/>
      <c r="SST15" s="45"/>
      <c r="SSV15" s="45"/>
      <c r="SSX15" s="45"/>
      <c r="SSZ15" s="45"/>
      <c r="STB15" s="45"/>
      <c r="STD15" s="45"/>
      <c r="STF15" s="45"/>
      <c r="STH15" s="45"/>
      <c r="STJ15" s="45"/>
      <c r="STL15" s="45"/>
      <c r="STN15" s="45"/>
      <c r="STP15" s="45"/>
      <c r="STR15" s="45"/>
      <c r="STT15" s="45"/>
      <c r="STV15" s="45"/>
      <c r="STX15" s="45"/>
      <c r="STZ15" s="45"/>
      <c r="SUB15" s="45"/>
      <c r="SUD15" s="45"/>
      <c r="SUF15" s="45"/>
      <c r="SUH15" s="45"/>
      <c r="SUJ15" s="45"/>
      <c r="SUL15" s="45"/>
      <c r="SUN15" s="45"/>
      <c r="SUP15" s="45"/>
      <c r="SUR15" s="45"/>
      <c r="SUT15" s="45"/>
      <c r="SUV15" s="45"/>
      <c r="SUX15" s="45"/>
      <c r="SUZ15" s="45"/>
      <c r="SVB15" s="45"/>
      <c r="SVD15" s="45"/>
      <c r="SVF15" s="45"/>
      <c r="SVH15" s="45"/>
      <c r="SVJ15" s="45"/>
      <c r="SVL15" s="45"/>
      <c r="SVN15" s="45"/>
      <c r="SVP15" s="45"/>
      <c r="SVR15" s="45"/>
      <c r="SVT15" s="45"/>
      <c r="SVV15" s="45"/>
      <c r="SVX15" s="45"/>
      <c r="SVZ15" s="45"/>
      <c r="SWB15" s="45"/>
      <c r="SWD15" s="45"/>
      <c r="SWF15" s="45"/>
      <c r="SWH15" s="45"/>
      <c r="SWJ15" s="45"/>
      <c r="SWL15" s="45"/>
      <c r="SWN15" s="45"/>
      <c r="SWP15" s="45"/>
      <c r="SWR15" s="45"/>
      <c r="SWT15" s="45"/>
      <c r="SWV15" s="45"/>
      <c r="SWX15" s="45"/>
      <c r="SWZ15" s="45"/>
      <c r="SXB15" s="45"/>
      <c r="SXD15" s="45"/>
      <c r="SXF15" s="45"/>
      <c r="SXH15" s="45"/>
      <c r="SXJ15" s="45"/>
      <c r="SXL15" s="45"/>
      <c r="SXN15" s="45"/>
      <c r="SXP15" s="45"/>
      <c r="SXR15" s="45"/>
      <c r="SXT15" s="45"/>
      <c r="SXV15" s="45"/>
      <c r="SXX15" s="45"/>
      <c r="SXZ15" s="45"/>
      <c r="SYB15" s="45"/>
      <c r="SYD15" s="45"/>
      <c r="SYF15" s="45"/>
      <c r="SYH15" s="45"/>
      <c r="SYJ15" s="45"/>
      <c r="SYL15" s="45"/>
      <c r="SYN15" s="45"/>
      <c r="SYP15" s="45"/>
      <c r="SYR15" s="45"/>
      <c r="SYT15" s="45"/>
      <c r="SYV15" s="45"/>
      <c r="SYX15" s="45"/>
      <c r="SYZ15" s="45"/>
      <c r="SZB15" s="45"/>
      <c r="SZD15" s="45"/>
      <c r="SZF15" s="45"/>
      <c r="SZH15" s="45"/>
      <c r="SZJ15" s="45"/>
      <c r="SZL15" s="45"/>
      <c r="SZN15" s="45"/>
      <c r="SZP15" s="45"/>
      <c r="SZR15" s="45"/>
      <c r="SZT15" s="45"/>
      <c r="SZV15" s="45"/>
      <c r="SZX15" s="45"/>
      <c r="SZZ15" s="45"/>
      <c r="TAB15" s="45"/>
      <c r="TAD15" s="45"/>
      <c r="TAF15" s="45"/>
      <c r="TAH15" s="45"/>
      <c r="TAJ15" s="45"/>
      <c r="TAL15" s="45"/>
      <c r="TAN15" s="45"/>
      <c r="TAP15" s="45"/>
      <c r="TAR15" s="45"/>
      <c r="TAT15" s="45"/>
      <c r="TAV15" s="45"/>
      <c r="TAX15" s="45"/>
      <c r="TAZ15" s="45"/>
      <c r="TBB15" s="45"/>
      <c r="TBD15" s="45"/>
      <c r="TBF15" s="45"/>
      <c r="TBH15" s="45"/>
      <c r="TBJ15" s="45"/>
      <c r="TBL15" s="45"/>
      <c r="TBN15" s="45"/>
      <c r="TBP15" s="45"/>
      <c r="TBR15" s="45"/>
      <c r="TBT15" s="45"/>
      <c r="TBV15" s="45"/>
      <c r="TBX15" s="45"/>
      <c r="TBZ15" s="45"/>
      <c r="TCB15" s="45"/>
      <c r="TCD15" s="45"/>
      <c r="TCF15" s="45"/>
      <c r="TCH15" s="45"/>
      <c r="TCJ15" s="45"/>
      <c r="TCL15" s="45"/>
      <c r="TCN15" s="45"/>
      <c r="TCP15" s="45"/>
      <c r="TCR15" s="45"/>
      <c r="TCT15" s="45"/>
      <c r="TCV15" s="45"/>
      <c r="TCX15" s="45"/>
      <c r="TCZ15" s="45"/>
      <c r="TDB15" s="45"/>
      <c r="TDD15" s="45"/>
      <c r="TDF15" s="45"/>
      <c r="TDH15" s="45"/>
      <c r="TDJ15" s="45"/>
      <c r="TDL15" s="45"/>
      <c r="TDN15" s="45"/>
      <c r="TDP15" s="45"/>
      <c r="TDR15" s="45"/>
      <c r="TDT15" s="45"/>
      <c r="TDV15" s="45"/>
      <c r="TDX15" s="45"/>
      <c r="TDZ15" s="45"/>
      <c r="TEB15" s="45"/>
      <c r="TED15" s="45"/>
      <c r="TEF15" s="45"/>
      <c r="TEH15" s="45"/>
      <c r="TEJ15" s="45"/>
      <c r="TEL15" s="45"/>
      <c r="TEN15" s="45"/>
      <c r="TEP15" s="45"/>
      <c r="TER15" s="45"/>
      <c r="TET15" s="45"/>
      <c r="TEV15" s="45"/>
      <c r="TEX15" s="45"/>
      <c r="TEZ15" s="45"/>
      <c r="TFB15" s="45"/>
      <c r="TFD15" s="45"/>
      <c r="TFF15" s="45"/>
      <c r="TFH15" s="45"/>
      <c r="TFJ15" s="45"/>
      <c r="TFL15" s="45"/>
      <c r="TFN15" s="45"/>
      <c r="TFP15" s="45"/>
      <c r="TFR15" s="45"/>
      <c r="TFT15" s="45"/>
      <c r="TFV15" s="45"/>
      <c r="TFX15" s="45"/>
      <c r="TFZ15" s="45"/>
      <c r="TGB15" s="45"/>
      <c r="TGD15" s="45"/>
      <c r="TGF15" s="45"/>
      <c r="TGH15" s="45"/>
      <c r="TGJ15" s="45"/>
      <c r="TGL15" s="45"/>
      <c r="TGN15" s="45"/>
      <c r="TGP15" s="45"/>
      <c r="TGR15" s="45"/>
      <c r="TGT15" s="45"/>
      <c r="TGV15" s="45"/>
      <c r="TGX15" s="45"/>
      <c r="TGZ15" s="45"/>
      <c r="THB15" s="45"/>
      <c r="THD15" s="45"/>
      <c r="THF15" s="45"/>
      <c r="THH15" s="45"/>
      <c r="THJ15" s="45"/>
      <c r="THL15" s="45"/>
      <c r="THN15" s="45"/>
      <c r="THP15" s="45"/>
      <c r="THR15" s="45"/>
      <c r="THT15" s="45"/>
      <c r="THV15" s="45"/>
      <c r="THX15" s="45"/>
      <c r="THZ15" s="45"/>
      <c r="TIB15" s="45"/>
      <c r="TID15" s="45"/>
      <c r="TIF15" s="45"/>
      <c r="TIH15" s="45"/>
      <c r="TIJ15" s="45"/>
      <c r="TIL15" s="45"/>
      <c r="TIN15" s="45"/>
      <c r="TIP15" s="45"/>
      <c r="TIR15" s="45"/>
      <c r="TIT15" s="45"/>
      <c r="TIV15" s="45"/>
      <c r="TIX15" s="45"/>
      <c r="TIZ15" s="45"/>
      <c r="TJB15" s="45"/>
      <c r="TJD15" s="45"/>
      <c r="TJF15" s="45"/>
      <c r="TJH15" s="45"/>
      <c r="TJJ15" s="45"/>
      <c r="TJL15" s="45"/>
      <c r="TJN15" s="45"/>
      <c r="TJP15" s="45"/>
      <c r="TJR15" s="45"/>
      <c r="TJT15" s="45"/>
      <c r="TJV15" s="45"/>
      <c r="TJX15" s="45"/>
      <c r="TJZ15" s="45"/>
      <c r="TKB15" s="45"/>
      <c r="TKD15" s="45"/>
      <c r="TKF15" s="45"/>
      <c r="TKH15" s="45"/>
      <c r="TKJ15" s="45"/>
      <c r="TKL15" s="45"/>
      <c r="TKN15" s="45"/>
      <c r="TKP15" s="45"/>
      <c r="TKR15" s="45"/>
      <c r="TKT15" s="45"/>
      <c r="TKV15" s="45"/>
      <c r="TKX15" s="45"/>
      <c r="TKZ15" s="45"/>
      <c r="TLB15" s="45"/>
      <c r="TLD15" s="45"/>
      <c r="TLF15" s="45"/>
      <c r="TLH15" s="45"/>
      <c r="TLJ15" s="45"/>
      <c r="TLL15" s="45"/>
      <c r="TLN15" s="45"/>
      <c r="TLP15" s="45"/>
      <c r="TLR15" s="45"/>
      <c r="TLT15" s="45"/>
      <c r="TLV15" s="45"/>
      <c r="TLX15" s="45"/>
      <c r="TLZ15" s="45"/>
      <c r="TMB15" s="45"/>
      <c r="TMD15" s="45"/>
      <c r="TMF15" s="45"/>
      <c r="TMH15" s="45"/>
      <c r="TMJ15" s="45"/>
      <c r="TML15" s="45"/>
      <c r="TMN15" s="45"/>
      <c r="TMP15" s="45"/>
      <c r="TMR15" s="45"/>
      <c r="TMT15" s="45"/>
      <c r="TMV15" s="45"/>
      <c r="TMX15" s="45"/>
      <c r="TMZ15" s="45"/>
      <c r="TNB15" s="45"/>
      <c r="TND15" s="45"/>
      <c r="TNF15" s="45"/>
      <c r="TNH15" s="45"/>
      <c r="TNJ15" s="45"/>
      <c r="TNL15" s="45"/>
      <c r="TNN15" s="45"/>
      <c r="TNP15" s="45"/>
      <c r="TNR15" s="45"/>
      <c r="TNT15" s="45"/>
      <c r="TNV15" s="45"/>
      <c r="TNX15" s="45"/>
      <c r="TNZ15" s="45"/>
      <c r="TOB15" s="45"/>
      <c r="TOD15" s="45"/>
      <c r="TOF15" s="45"/>
      <c r="TOH15" s="45"/>
      <c r="TOJ15" s="45"/>
      <c r="TOL15" s="45"/>
      <c r="TON15" s="45"/>
      <c r="TOP15" s="45"/>
      <c r="TOR15" s="45"/>
      <c r="TOT15" s="45"/>
      <c r="TOV15" s="45"/>
      <c r="TOX15" s="45"/>
      <c r="TOZ15" s="45"/>
      <c r="TPB15" s="45"/>
      <c r="TPD15" s="45"/>
      <c r="TPF15" s="45"/>
      <c r="TPH15" s="45"/>
      <c r="TPJ15" s="45"/>
      <c r="TPL15" s="45"/>
      <c r="TPN15" s="45"/>
      <c r="TPP15" s="45"/>
      <c r="TPR15" s="45"/>
      <c r="TPT15" s="45"/>
      <c r="TPV15" s="45"/>
      <c r="TPX15" s="45"/>
      <c r="TPZ15" s="45"/>
      <c r="TQB15" s="45"/>
      <c r="TQD15" s="45"/>
      <c r="TQF15" s="45"/>
      <c r="TQH15" s="45"/>
      <c r="TQJ15" s="45"/>
      <c r="TQL15" s="45"/>
      <c r="TQN15" s="45"/>
      <c r="TQP15" s="45"/>
      <c r="TQR15" s="45"/>
      <c r="TQT15" s="45"/>
      <c r="TQV15" s="45"/>
      <c r="TQX15" s="45"/>
      <c r="TQZ15" s="45"/>
      <c r="TRB15" s="45"/>
      <c r="TRD15" s="45"/>
      <c r="TRF15" s="45"/>
      <c r="TRH15" s="45"/>
      <c r="TRJ15" s="45"/>
      <c r="TRL15" s="45"/>
      <c r="TRN15" s="45"/>
      <c r="TRP15" s="45"/>
      <c r="TRR15" s="45"/>
      <c r="TRT15" s="45"/>
      <c r="TRV15" s="45"/>
      <c r="TRX15" s="45"/>
      <c r="TRZ15" s="45"/>
      <c r="TSB15" s="45"/>
      <c r="TSD15" s="45"/>
      <c r="TSF15" s="45"/>
      <c r="TSH15" s="45"/>
      <c r="TSJ15" s="45"/>
      <c r="TSL15" s="45"/>
      <c r="TSN15" s="45"/>
      <c r="TSP15" s="45"/>
      <c r="TSR15" s="45"/>
      <c r="TST15" s="45"/>
      <c r="TSV15" s="45"/>
      <c r="TSX15" s="45"/>
      <c r="TSZ15" s="45"/>
      <c r="TTB15" s="45"/>
      <c r="TTD15" s="45"/>
      <c r="TTF15" s="45"/>
      <c r="TTH15" s="45"/>
      <c r="TTJ15" s="45"/>
      <c r="TTL15" s="45"/>
      <c r="TTN15" s="45"/>
      <c r="TTP15" s="45"/>
      <c r="TTR15" s="45"/>
      <c r="TTT15" s="45"/>
      <c r="TTV15" s="45"/>
      <c r="TTX15" s="45"/>
      <c r="TTZ15" s="45"/>
      <c r="TUB15" s="45"/>
      <c r="TUD15" s="45"/>
      <c r="TUF15" s="45"/>
      <c r="TUH15" s="45"/>
      <c r="TUJ15" s="45"/>
      <c r="TUL15" s="45"/>
      <c r="TUN15" s="45"/>
      <c r="TUP15" s="45"/>
      <c r="TUR15" s="45"/>
      <c r="TUT15" s="45"/>
      <c r="TUV15" s="45"/>
      <c r="TUX15" s="45"/>
      <c r="TUZ15" s="45"/>
      <c r="TVB15" s="45"/>
      <c r="TVD15" s="45"/>
      <c r="TVF15" s="45"/>
      <c r="TVH15" s="45"/>
      <c r="TVJ15" s="45"/>
      <c r="TVL15" s="45"/>
      <c r="TVN15" s="45"/>
      <c r="TVP15" s="45"/>
      <c r="TVR15" s="45"/>
      <c r="TVT15" s="45"/>
      <c r="TVV15" s="45"/>
      <c r="TVX15" s="45"/>
      <c r="TVZ15" s="45"/>
      <c r="TWB15" s="45"/>
      <c r="TWD15" s="45"/>
      <c r="TWF15" s="45"/>
      <c r="TWH15" s="45"/>
      <c r="TWJ15" s="45"/>
      <c r="TWL15" s="45"/>
      <c r="TWN15" s="45"/>
      <c r="TWP15" s="45"/>
      <c r="TWR15" s="45"/>
      <c r="TWT15" s="45"/>
      <c r="TWV15" s="45"/>
      <c r="TWX15" s="45"/>
      <c r="TWZ15" s="45"/>
      <c r="TXB15" s="45"/>
      <c r="TXD15" s="45"/>
      <c r="TXF15" s="45"/>
      <c r="TXH15" s="45"/>
      <c r="TXJ15" s="45"/>
      <c r="TXL15" s="45"/>
      <c r="TXN15" s="45"/>
      <c r="TXP15" s="45"/>
      <c r="TXR15" s="45"/>
      <c r="TXT15" s="45"/>
      <c r="TXV15" s="45"/>
      <c r="TXX15" s="45"/>
      <c r="TXZ15" s="45"/>
      <c r="TYB15" s="45"/>
      <c r="TYD15" s="45"/>
      <c r="TYF15" s="45"/>
      <c r="TYH15" s="45"/>
      <c r="TYJ15" s="45"/>
      <c r="TYL15" s="45"/>
      <c r="TYN15" s="45"/>
      <c r="TYP15" s="45"/>
      <c r="TYR15" s="45"/>
      <c r="TYT15" s="45"/>
      <c r="TYV15" s="45"/>
      <c r="TYX15" s="45"/>
      <c r="TYZ15" s="45"/>
      <c r="TZB15" s="45"/>
      <c r="TZD15" s="45"/>
      <c r="TZF15" s="45"/>
      <c r="TZH15" s="45"/>
      <c r="TZJ15" s="45"/>
      <c r="TZL15" s="45"/>
      <c r="TZN15" s="45"/>
      <c r="TZP15" s="45"/>
      <c r="TZR15" s="45"/>
      <c r="TZT15" s="45"/>
      <c r="TZV15" s="45"/>
      <c r="TZX15" s="45"/>
      <c r="TZZ15" s="45"/>
      <c r="UAB15" s="45"/>
      <c r="UAD15" s="45"/>
      <c r="UAF15" s="45"/>
      <c r="UAH15" s="45"/>
      <c r="UAJ15" s="45"/>
      <c r="UAL15" s="45"/>
      <c r="UAN15" s="45"/>
      <c r="UAP15" s="45"/>
      <c r="UAR15" s="45"/>
      <c r="UAT15" s="45"/>
      <c r="UAV15" s="45"/>
      <c r="UAX15" s="45"/>
      <c r="UAZ15" s="45"/>
      <c r="UBB15" s="45"/>
      <c r="UBD15" s="45"/>
      <c r="UBF15" s="45"/>
      <c r="UBH15" s="45"/>
      <c r="UBJ15" s="45"/>
      <c r="UBL15" s="45"/>
      <c r="UBN15" s="45"/>
      <c r="UBP15" s="45"/>
      <c r="UBR15" s="45"/>
      <c r="UBT15" s="45"/>
      <c r="UBV15" s="45"/>
      <c r="UBX15" s="45"/>
      <c r="UBZ15" s="45"/>
      <c r="UCB15" s="45"/>
      <c r="UCD15" s="45"/>
      <c r="UCF15" s="45"/>
      <c r="UCH15" s="45"/>
      <c r="UCJ15" s="45"/>
      <c r="UCL15" s="45"/>
      <c r="UCN15" s="45"/>
      <c r="UCP15" s="45"/>
      <c r="UCR15" s="45"/>
      <c r="UCT15" s="45"/>
      <c r="UCV15" s="45"/>
      <c r="UCX15" s="45"/>
      <c r="UCZ15" s="45"/>
      <c r="UDB15" s="45"/>
      <c r="UDD15" s="45"/>
      <c r="UDF15" s="45"/>
      <c r="UDH15" s="45"/>
      <c r="UDJ15" s="45"/>
      <c r="UDL15" s="45"/>
      <c r="UDN15" s="45"/>
      <c r="UDP15" s="45"/>
      <c r="UDR15" s="45"/>
      <c r="UDT15" s="45"/>
      <c r="UDV15" s="45"/>
      <c r="UDX15" s="45"/>
      <c r="UDZ15" s="45"/>
      <c r="UEB15" s="45"/>
      <c r="UED15" s="45"/>
      <c r="UEF15" s="45"/>
      <c r="UEH15" s="45"/>
      <c r="UEJ15" s="45"/>
      <c r="UEL15" s="45"/>
      <c r="UEN15" s="45"/>
      <c r="UEP15" s="45"/>
      <c r="UER15" s="45"/>
      <c r="UET15" s="45"/>
      <c r="UEV15" s="45"/>
      <c r="UEX15" s="45"/>
      <c r="UEZ15" s="45"/>
      <c r="UFB15" s="45"/>
      <c r="UFD15" s="45"/>
      <c r="UFF15" s="45"/>
      <c r="UFH15" s="45"/>
      <c r="UFJ15" s="45"/>
      <c r="UFL15" s="45"/>
      <c r="UFN15" s="45"/>
      <c r="UFP15" s="45"/>
      <c r="UFR15" s="45"/>
      <c r="UFT15" s="45"/>
      <c r="UFV15" s="45"/>
      <c r="UFX15" s="45"/>
      <c r="UFZ15" s="45"/>
      <c r="UGB15" s="45"/>
      <c r="UGD15" s="45"/>
      <c r="UGF15" s="45"/>
      <c r="UGH15" s="45"/>
      <c r="UGJ15" s="45"/>
      <c r="UGL15" s="45"/>
      <c r="UGN15" s="45"/>
      <c r="UGP15" s="45"/>
      <c r="UGR15" s="45"/>
      <c r="UGT15" s="45"/>
      <c r="UGV15" s="45"/>
      <c r="UGX15" s="45"/>
      <c r="UGZ15" s="45"/>
      <c r="UHB15" s="45"/>
      <c r="UHD15" s="45"/>
      <c r="UHF15" s="45"/>
      <c r="UHH15" s="45"/>
      <c r="UHJ15" s="45"/>
      <c r="UHL15" s="45"/>
      <c r="UHN15" s="45"/>
      <c r="UHP15" s="45"/>
      <c r="UHR15" s="45"/>
      <c r="UHT15" s="45"/>
      <c r="UHV15" s="45"/>
      <c r="UHX15" s="45"/>
      <c r="UHZ15" s="45"/>
      <c r="UIB15" s="45"/>
      <c r="UID15" s="45"/>
      <c r="UIF15" s="45"/>
      <c r="UIH15" s="45"/>
      <c r="UIJ15" s="45"/>
      <c r="UIL15" s="45"/>
      <c r="UIN15" s="45"/>
      <c r="UIP15" s="45"/>
      <c r="UIR15" s="45"/>
      <c r="UIT15" s="45"/>
      <c r="UIV15" s="45"/>
      <c r="UIX15" s="45"/>
      <c r="UIZ15" s="45"/>
      <c r="UJB15" s="45"/>
      <c r="UJD15" s="45"/>
      <c r="UJF15" s="45"/>
      <c r="UJH15" s="45"/>
      <c r="UJJ15" s="45"/>
      <c r="UJL15" s="45"/>
      <c r="UJN15" s="45"/>
      <c r="UJP15" s="45"/>
      <c r="UJR15" s="45"/>
      <c r="UJT15" s="45"/>
      <c r="UJV15" s="45"/>
      <c r="UJX15" s="45"/>
      <c r="UJZ15" s="45"/>
      <c r="UKB15" s="45"/>
      <c r="UKD15" s="45"/>
      <c r="UKF15" s="45"/>
      <c r="UKH15" s="45"/>
      <c r="UKJ15" s="45"/>
      <c r="UKL15" s="45"/>
      <c r="UKN15" s="45"/>
      <c r="UKP15" s="45"/>
      <c r="UKR15" s="45"/>
      <c r="UKT15" s="45"/>
      <c r="UKV15" s="45"/>
      <c r="UKX15" s="45"/>
      <c r="UKZ15" s="45"/>
      <c r="ULB15" s="45"/>
      <c r="ULD15" s="45"/>
      <c r="ULF15" s="45"/>
      <c r="ULH15" s="45"/>
      <c r="ULJ15" s="45"/>
      <c r="ULL15" s="45"/>
      <c r="ULN15" s="45"/>
      <c r="ULP15" s="45"/>
      <c r="ULR15" s="45"/>
      <c r="ULT15" s="45"/>
      <c r="ULV15" s="45"/>
      <c r="ULX15" s="45"/>
      <c r="ULZ15" s="45"/>
      <c r="UMB15" s="45"/>
      <c r="UMD15" s="45"/>
      <c r="UMF15" s="45"/>
      <c r="UMH15" s="45"/>
      <c r="UMJ15" s="45"/>
      <c r="UML15" s="45"/>
      <c r="UMN15" s="45"/>
      <c r="UMP15" s="45"/>
      <c r="UMR15" s="45"/>
      <c r="UMT15" s="45"/>
      <c r="UMV15" s="45"/>
      <c r="UMX15" s="45"/>
      <c r="UMZ15" s="45"/>
      <c r="UNB15" s="45"/>
      <c r="UND15" s="45"/>
      <c r="UNF15" s="45"/>
      <c r="UNH15" s="45"/>
      <c r="UNJ15" s="45"/>
      <c r="UNL15" s="45"/>
      <c r="UNN15" s="45"/>
      <c r="UNP15" s="45"/>
      <c r="UNR15" s="45"/>
      <c r="UNT15" s="45"/>
      <c r="UNV15" s="45"/>
      <c r="UNX15" s="45"/>
      <c r="UNZ15" s="45"/>
      <c r="UOB15" s="45"/>
      <c r="UOD15" s="45"/>
      <c r="UOF15" s="45"/>
      <c r="UOH15" s="45"/>
      <c r="UOJ15" s="45"/>
      <c r="UOL15" s="45"/>
      <c r="UON15" s="45"/>
      <c r="UOP15" s="45"/>
      <c r="UOR15" s="45"/>
      <c r="UOT15" s="45"/>
      <c r="UOV15" s="45"/>
      <c r="UOX15" s="45"/>
      <c r="UOZ15" s="45"/>
      <c r="UPB15" s="45"/>
      <c r="UPD15" s="45"/>
      <c r="UPF15" s="45"/>
      <c r="UPH15" s="45"/>
      <c r="UPJ15" s="45"/>
      <c r="UPL15" s="45"/>
      <c r="UPN15" s="45"/>
      <c r="UPP15" s="45"/>
      <c r="UPR15" s="45"/>
      <c r="UPT15" s="45"/>
      <c r="UPV15" s="45"/>
      <c r="UPX15" s="45"/>
      <c r="UPZ15" s="45"/>
      <c r="UQB15" s="45"/>
      <c r="UQD15" s="45"/>
      <c r="UQF15" s="45"/>
      <c r="UQH15" s="45"/>
      <c r="UQJ15" s="45"/>
      <c r="UQL15" s="45"/>
      <c r="UQN15" s="45"/>
      <c r="UQP15" s="45"/>
      <c r="UQR15" s="45"/>
      <c r="UQT15" s="45"/>
      <c r="UQV15" s="45"/>
      <c r="UQX15" s="45"/>
      <c r="UQZ15" s="45"/>
      <c r="URB15" s="45"/>
      <c r="URD15" s="45"/>
      <c r="URF15" s="45"/>
      <c r="URH15" s="45"/>
      <c r="URJ15" s="45"/>
      <c r="URL15" s="45"/>
      <c r="URN15" s="45"/>
      <c r="URP15" s="45"/>
      <c r="URR15" s="45"/>
      <c r="URT15" s="45"/>
      <c r="URV15" s="45"/>
      <c r="URX15" s="45"/>
      <c r="URZ15" s="45"/>
      <c r="USB15" s="45"/>
      <c r="USD15" s="45"/>
      <c r="USF15" s="45"/>
      <c r="USH15" s="45"/>
      <c r="USJ15" s="45"/>
      <c r="USL15" s="45"/>
      <c r="USN15" s="45"/>
      <c r="USP15" s="45"/>
      <c r="USR15" s="45"/>
      <c r="UST15" s="45"/>
      <c r="USV15" s="45"/>
      <c r="USX15" s="45"/>
      <c r="USZ15" s="45"/>
      <c r="UTB15" s="45"/>
      <c r="UTD15" s="45"/>
      <c r="UTF15" s="45"/>
      <c r="UTH15" s="45"/>
      <c r="UTJ15" s="45"/>
      <c r="UTL15" s="45"/>
      <c r="UTN15" s="45"/>
      <c r="UTP15" s="45"/>
      <c r="UTR15" s="45"/>
      <c r="UTT15" s="45"/>
      <c r="UTV15" s="45"/>
      <c r="UTX15" s="45"/>
      <c r="UTZ15" s="45"/>
      <c r="UUB15" s="45"/>
      <c r="UUD15" s="45"/>
      <c r="UUF15" s="45"/>
      <c r="UUH15" s="45"/>
      <c r="UUJ15" s="45"/>
      <c r="UUL15" s="45"/>
      <c r="UUN15" s="45"/>
      <c r="UUP15" s="45"/>
      <c r="UUR15" s="45"/>
      <c r="UUT15" s="45"/>
      <c r="UUV15" s="45"/>
      <c r="UUX15" s="45"/>
      <c r="UUZ15" s="45"/>
      <c r="UVB15" s="45"/>
      <c r="UVD15" s="45"/>
      <c r="UVF15" s="45"/>
      <c r="UVH15" s="45"/>
      <c r="UVJ15" s="45"/>
      <c r="UVL15" s="45"/>
      <c r="UVN15" s="45"/>
      <c r="UVP15" s="45"/>
      <c r="UVR15" s="45"/>
      <c r="UVT15" s="45"/>
      <c r="UVV15" s="45"/>
      <c r="UVX15" s="45"/>
      <c r="UVZ15" s="45"/>
      <c r="UWB15" s="45"/>
      <c r="UWD15" s="45"/>
      <c r="UWF15" s="45"/>
      <c r="UWH15" s="45"/>
      <c r="UWJ15" s="45"/>
      <c r="UWL15" s="45"/>
      <c r="UWN15" s="45"/>
      <c r="UWP15" s="45"/>
      <c r="UWR15" s="45"/>
      <c r="UWT15" s="45"/>
      <c r="UWV15" s="45"/>
      <c r="UWX15" s="45"/>
      <c r="UWZ15" s="45"/>
      <c r="UXB15" s="45"/>
      <c r="UXD15" s="45"/>
      <c r="UXF15" s="45"/>
      <c r="UXH15" s="45"/>
      <c r="UXJ15" s="45"/>
      <c r="UXL15" s="45"/>
      <c r="UXN15" s="45"/>
      <c r="UXP15" s="45"/>
      <c r="UXR15" s="45"/>
      <c r="UXT15" s="45"/>
      <c r="UXV15" s="45"/>
      <c r="UXX15" s="45"/>
      <c r="UXZ15" s="45"/>
      <c r="UYB15" s="45"/>
      <c r="UYD15" s="45"/>
      <c r="UYF15" s="45"/>
      <c r="UYH15" s="45"/>
      <c r="UYJ15" s="45"/>
      <c r="UYL15" s="45"/>
      <c r="UYN15" s="45"/>
      <c r="UYP15" s="45"/>
      <c r="UYR15" s="45"/>
      <c r="UYT15" s="45"/>
      <c r="UYV15" s="45"/>
      <c r="UYX15" s="45"/>
      <c r="UYZ15" s="45"/>
      <c r="UZB15" s="45"/>
      <c r="UZD15" s="45"/>
      <c r="UZF15" s="45"/>
      <c r="UZH15" s="45"/>
      <c r="UZJ15" s="45"/>
      <c r="UZL15" s="45"/>
      <c r="UZN15" s="45"/>
      <c r="UZP15" s="45"/>
      <c r="UZR15" s="45"/>
      <c r="UZT15" s="45"/>
      <c r="UZV15" s="45"/>
      <c r="UZX15" s="45"/>
      <c r="UZZ15" s="45"/>
      <c r="VAB15" s="45"/>
      <c r="VAD15" s="45"/>
      <c r="VAF15" s="45"/>
      <c r="VAH15" s="45"/>
      <c r="VAJ15" s="45"/>
      <c r="VAL15" s="45"/>
      <c r="VAN15" s="45"/>
      <c r="VAP15" s="45"/>
      <c r="VAR15" s="45"/>
      <c r="VAT15" s="45"/>
      <c r="VAV15" s="45"/>
      <c r="VAX15" s="45"/>
      <c r="VAZ15" s="45"/>
      <c r="VBB15" s="45"/>
      <c r="VBD15" s="45"/>
      <c r="VBF15" s="45"/>
      <c r="VBH15" s="45"/>
      <c r="VBJ15" s="45"/>
      <c r="VBL15" s="45"/>
      <c r="VBN15" s="45"/>
      <c r="VBP15" s="45"/>
      <c r="VBR15" s="45"/>
      <c r="VBT15" s="45"/>
      <c r="VBV15" s="45"/>
      <c r="VBX15" s="45"/>
      <c r="VBZ15" s="45"/>
      <c r="VCB15" s="45"/>
      <c r="VCD15" s="45"/>
      <c r="VCF15" s="45"/>
      <c r="VCH15" s="45"/>
      <c r="VCJ15" s="45"/>
      <c r="VCL15" s="45"/>
      <c r="VCN15" s="45"/>
      <c r="VCP15" s="45"/>
      <c r="VCR15" s="45"/>
      <c r="VCT15" s="45"/>
      <c r="VCV15" s="45"/>
      <c r="VCX15" s="45"/>
      <c r="VCZ15" s="45"/>
      <c r="VDB15" s="45"/>
      <c r="VDD15" s="45"/>
      <c r="VDF15" s="45"/>
      <c r="VDH15" s="45"/>
      <c r="VDJ15" s="45"/>
      <c r="VDL15" s="45"/>
      <c r="VDN15" s="45"/>
      <c r="VDP15" s="45"/>
      <c r="VDR15" s="45"/>
      <c r="VDT15" s="45"/>
      <c r="VDV15" s="45"/>
      <c r="VDX15" s="45"/>
      <c r="VDZ15" s="45"/>
      <c r="VEB15" s="45"/>
      <c r="VED15" s="45"/>
      <c r="VEF15" s="45"/>
      <c r="VEH15" s="45"/>
      <c r="VEJ15" s="45"/>
      <c r="VEL15" s="45"/>
      <c r="VEN15" s="45"/>
      <c r="VEP15" s="45"/>
      <c r="VER15" s="45"/>
      <c r="VET15" s="45"/>
      <c r="VEV15" s="45"/>
      <c r="VEX15" s="45"/>
      <c r="VEZ15" s="45"/>
      <c r="VFB15" s="45"/>
      <c r="VFD15" s="45"/>
      <c r="VFF15" s="45"/>
      <c r="VFH15" s="45"/>
      <c r="VFJ15" s="45"/>
      <c r="VFL15" s="45"/>
      <c r="VFN15" s="45"/>
      <c r="VFP15" s="45"/>
      <c r="VFR15" s="45"/>
      <c r="VFT15" s="45"/>
      <c r="VFV15" s="45"/>
      <c r="VFX15" s="45"/>
      <c r="VFZ15" s="45"/>
      <c r="VGB15" s="45"/>
      <c r="VGD15" s="45"/>
      <c r="VGF15" s="45"/>
      <c r="VGH15" s="45"/>
      <c r="VGJ15" s="45"/>
      <c r="VGL15" s="45"/>
      <c r="VGN15" s="45"/>
      <c r="VGP15" s="45"/>
      <c r="VGR15" s="45"/>
      <c r="VGT15" s="45"/>
      <c r="VGV15" s="45"/>
      <c r="VGX15" s="45"/>
      <c r="VGZ15" s="45"/>
      <c r="VHB15" s="45"/>
      <c r="VHD15" s="45"/>
      <c r="VHF15" s="45"/>
      <c r="VHH15" s="45"/>
      <c r="VHJ15" s="45"/>
      <c r="VHL15" s="45"/>
      <c r="VHN15" s="45"/>
      <c r="VHP15" s="45"/>
      <c r="VHR15" s="45"/>
      <c r="VHT15" s="45"/>
      <c r="VHV15" s="45"/>
      <c r="VHX15" s="45"/>
      <c r="VHZ15" s="45"/>
      <c r="VIB15" s="45"/>
      <c r="VID15" s="45"/>
      <c r="VIF15" s="45"/>
      <c r="VIH15" s="45"/>
      <c r="VIJ15" s="45"/>
      <c r="VIL15" s="45"/>
      <c r="VIN15" s="45"/>
      <c r="VIP15" s="45"/>
      <c r="VIR15" s="45"/>
      <c r="VIT15" s="45"/>
      <c r="VIV15" s="45"/>
      <c r="VIX15" s="45"/>
      <c r="VIZ15" s="45"/>
      <c r="VJB15" s="45"/>
      <c r="VJD15" s="45"/>
      <c r="VJF15" s="45"/>
      <c r="VJH15" s="45"/>
      <c r="VJJ15" s="45"/>
      <c r="VJL15" s="45"/>
      <c r="VJN15" s="45"/>
      <c r="VJP15" s="45"/>
      <c r="VJR15" s="45"/>
      <c r="VJT15" s="45"/>
      <c r="VJV15" s="45"/>
      <c r="VJX15" s="45"/>
      <c r="VJZ15" s="45"/>
      <c r="VKB15" s="45"/>
      <c r="VKD15" s="45"/>
      <c r="VKF15" s="45"/>
      <c r="VKH15" s="45"/>
      <c r="VKJ15" s="45"/>
      <c r="VKL15" s="45"/>
      <c r="VKN15" s="45"/>
      <c r="VKP15" s="45"/>
      <c r="VKR15" s="45"/>
      <c r="VKT15" s="45"/>
      <c r="VKV15" s="45"/>
      <c r="VKX15" s="45"/>
      <c r="VKZ15" s="45"/>
      <c r="VLB15" s="45"/>
      <c r="VLD15" s="45"/>
      <c r="VLF15" s="45"/>
      <c r="VLH15" s="45"/>
      <c r="VLJ15" s="45"/>
      <c r="VLL15" s="45"/>
      <c r="VLN15" s="45"/>
      <c r="VLP15" s="45"/>
      <c r="VLR15" s="45"/>
      <c r="VLT15" s="45"/>
      <c r="VLV15" s="45"/>
      <c r="VLX15" s="45"/>
      <c r="VLZ15" s="45"/>
      <c r="VMB15" s="45"/>
      <c r="VMD15" s="45"/>
      <c r="VMF15" s="45"/>
      <c r="VMH15" s="45"/>
      <c r="VMJ15" s="45"/>
      <c r="VML15" s="45"/>
      <c r="VMN15" s="45"/>
      <c r="VMP15" s="45"/>
      <c r="VMR15" s="45"/>
      <c r="VMT15" s="45"/>
      <c r="VMV15" s="45"/>
      <c r="VMX15" s="45"/>
      <c r="VMZ15" s="45"/>
      <c r="VNB15" s="45"/>
      <c r="VND15" s="45"/>
      <c r="VNF15" s="45"/>
      <c r="VNH15" s="45"/>
      <c r="VNJ15" s="45"/>
      <c r="VNL15" s="45"/>
      <c r="VNN15" s="45"/>
      <c r="VNP15" s="45"/>
      <c r="VNR15" s="45"/>
      <c r="VNT15" s="45"/>
      <c r="VNV15" s="45"/>
      <c r="VNX15" s="45"/>
      <c r="VNZ15" s="45"/>
      <c r="VOB15" s="45"/>
      <c r="VOD15" s="45"/>
      <c r="VOF15" s="45"/>
      <c r="VOH15" s="45"/>
      <c r="VOJ15" s="45"/>
      <c r="VOL15" s="45"/>
      <c r="VON15" s="45"/>
      <c r="VOP15" s="45"/>
      <c r="VOR15" s="45"/>
      <c r="VOT15" s="45"/>
      <c r="VOV15" s="45"/>
      <c r="VOX15" s="45"/>
      <c r="VOZ15" s="45"/>
      <c r="VPB15" s="45"/>
      <c r="VPD15" s="45"/>
      <c r="VPF15" s="45"/>
      <c r="VPH15" s="45"/>
      <c r="VPJ15" s="45"/>
      <c r="VPL15" s="45"/>
      <c r="VPN15" s="45"/>
      <c r="VPP15" s="45"/>
      <c r="VPR15" s="45"/>
      <c r="VPT15" s="45"/>
      <c r="VPV15" s="45"/>
      <c r="VPX15" s="45"/>
      <c r="VPZ15" s="45"/>
      <c r="VQB15" s="45"/>
      <c r="VQD15" s="45"/>
      <c r="VQF15" s="45"/>
      <c r="VQH15" s="45"/>
      <c r="VQJ15" s="45"/>
      <c r="VQL15" s="45"/>
      <c r="VQN15" s="45"/>
      <c r="VQP15" s="45"/>
      <c r="VQR15" s="45"/>
      <c r="VQT15" s="45"/>
      <c r="VQV15" s="45"/>
      <c r="VQX15" s="45"/>
      <c r="VQZ15" s="45"/>
      <c r="VRB15" s="45"/>
      <c r="VRD15" s="45"/>
      <c r="VRF15" s="45"/>
      <c r="VRH15" s="45"/>
      <c r="VRJ15" s="45"/>
      <c r="VRL15" s="45"/>
      <c r="VRN15" s="45"/>
      <c r="VRP15" s="45"/>
      <c r="VRR15" s="45"/>
      <c r="VRT15" s="45"/>
      <c r="VRV15" s="45"/>
      <c r="VRX15" s="45"/>
      <c r="VRZ15" s="45"/>
      <c r="VSB15" s="45"/>
      <c r="VSD15" s="45"/>
      <c r="VSF15" s="45"/>
      <c r="VSH15" s="45"/>
      <c r="VSJ15" s="45"/>
      <c r="VSL15" s="45"/>
      <c r="VSN15" s="45"/>
      <c r="VSP15" s="45"/>
      <c r="VSR15" s="45"/>
      <c r="VST15" s="45"/>
      <c r="VSV15" s="45"/>
      <c r="VSX15" s="45"/>
      <c r="VSZ15" s="45"/>
      <c r="VTB15" s="45"/>
      <c r="VTD15" s="45"/>
      <c r="VTF15" s="45"/>
      <c r="VTH15" s="45"/>
      <c r="VTJ15" s="45"/>
      <c r="VTL15" s="45"/>
      <c r="VTN15" s="45"/>
      <c r="VTP15" s="45"/>
      <c r="VTR15" s="45"/>
      <c r="VTT15" s="45"/>
      <c r="VTV15" s="45"/>
      <c r="VTX15" s="45"/>
      <c r="VTZ15" s="45"/>
      <c r="VUB15" s="45"/>
      <c r="VUD15" s="45"/>
      <c r="VUF15" s="45"/>
      <c r="VUH15" s="45"/>
      <c r="VUJ15" s="45"/>
      <c r="VUL15" s="45"/>
      <c r="VUN15" s="45"/>
      <c r="VUP15" s="45"/>
      <c r="VUR15" s="45"/>
      <c r="VUT15" s="45"/>
      <c r="VUV15" s="45"/>
      <c r="VUX15" s="45"/>
      <c r="VUZ15" s="45"/>
      <c r="VVB15" s="45"/>
      <c r="VVD15" s="45"/>
      <c r="VVF15" s="45"/>
      <c r="VVH15" s="45"/>
      <c r="VVJ15" s="45"/>
      <c r="VVL15" s="45"/>
      <c r="VVN15" s="45"/>
      <c r="VVP15" s="45"/>
      <c r="VVR15" s="45"/>
      <c r="VVT15" s="45"/>
      <c r="VVV15" s="45"/>
      <c r="VVX15" s="45"/>
      <c r="VVZ15" s="45"/>
      <c r="VWB15" s="45"/>
      <c r="VWD15" s="45"/>
      <c r="VWF15" s="45"/>
      <c r="VWH15" s="45"/>
      <c r="VWJ15" s="45"/>
      <c r="VWL15" s="45"/>
      <c r="VWN15" s="45"/>
      <c r="VWP15" s="45"/>
      <c r="VWR15" s="45"/>
      <c r="VWT15" s="45"/>
      <c r="VWV15" s="45"/>
      <c r="VWX15" s="45"/>
      <c r="VWZ15" s="45"/>
      <c r="VXB15" s="45"/>
      <c r="VXD15" s="45"/>
      <c r="VXF15" s="45"/>
      <c r="VXH15" s="45"/>
      <c r="VXJ15" s="45"/>
      <c r="VXL15" s="45"/>
      <c r="VXN15" s="45"/>
      <c r="VXP15" s="45"/>
      <c r="VXR15" s="45"/>
      <c r="VXT15" s="45"/>
      <c r="VXV15" s="45"/>
      <c r="VXX15" s="45"/>
      <c r="VXZ15" s="45"/>
      <c r="VYB15" s="45"/>
      <c r="VYD15" s="45"/>
      <c r="VYF15" s="45"/>
      <c r="VYH15" s="45"/>
      <c r="VYJ15" s="45"/>
      <c r="VYL15" s="45"/>
      <c r="VYN15" s="45"/>
      <c r="VYP15" s="45"/>
      <c r="VYR15" s="45"/>
      <c r="VYT15" s="45"/>
      <c r="VYV15" s="45"/>
      <c r="VYX15" s="45"/>
      <c r="VYZ15" s="45"/>
      <c r="VZB15" s="45"/>
      <c r="VZD15" s="45"/>
      <c r="VZF15" s="45"/>
      <c r="VZH15" s="45"/>
      <c r="VZJ15" s="45"/>
      <c r="VZL15" s="45"/>
      <c r="VZN15" s="45"/>
      <c r="VZP15" s="45"/>
      <c r="VZR15" s="45"/>
      <c r="VZT15" s="45"/>
      <c r="VZV15" s="45"/>
      <c r="VZX15" s="45"/>
      <c r="VZZ15" s="45"/>
      <c r="WAB15" s="45"/>
      <c r="WAD15" s="45"/>
      <c r="WAF15" s="45"/>
      <c r="WAH15" s="45"/>
      <c r="WAJ15" s="45"/>
      <c r="WAL15" s="45"/>
      <c r="WAN15" s="45"/>
      <c r="WAP15" s="45"/>
      <c r="WAR15" s="45"/>
      <c r="WAT15" s="45"/>
      <c r="WAV15" s="45"/>
      <c r="WAX15" s="45"/>
      <c r="WAZ15" s="45"/>
      <c r="WBB15" s="45"/>
      <c r="WBD15" s="45"/>
      <c r="WBF15" s="45"/>
      <c r="WBH15" s="45"/>
      <c r="WBJ15" s="45"/>
      <c r="WBL15" s="45"/>
      <c r="WBN15" s="45"/>
      <c r="WBP15" s="45"/>
      <c r="WBR15" s="45"/>
      <c r="WBT15" s="45"/>
      <c r="WBV15" s="45"/>
      <c r="WBX15" s="45"/>
      <c r="WBZ15" s="45"/>
      <c r="WCB15" s="45"/>
      <c r="WCD15" s="45"/>
      <c r="WCF15" s="45"/>
      <c r="WCH15" s="45"/>
      <c r="WCJ15" s="45"/>
      <c r="WCL15" s="45"/>
      <c r="WCN15" s="45"/>
      <c r="WCP15" s="45"/>
      <c r="WCR15" s="45"/>
      <c r="WCT15" s="45"/>
      <c r="WCV15" s="45"/>
      <c r="WCX15" s="45"/>
      <c r="WCZ15" s="45"/>
      <c r="WDB15" s="45"/>
      <c r="WDD15" s="45"/>
      <c r="WDF15" s="45"/>
      <c r="WDH15" s="45"/>
      <c r="WDJ15" s="45"/>
      <c r="WDL15" s="45"/>
      <c r="WDN15" s="45"/>
      <c r="WDP15" s="45"/>
      <c r="WDR15" s="45"/>
      <c r="WDT15" s="45"/>
      <c r="WDV15" s="45"/>
      <c r="WDX15" s="45"/>
      <c r="WDZ15" s="45"/>
      <c r="WEB15" s="45"/>
      <c r="WED15" s="45"/>
      <c r="WEF15" s="45"/>
      <c r="WEH15" s="45"/>
      <c r="WEJ15" s="45"/>
      <c r="WEL15" s="45"/>
      <c r="WEN15" s="45"/>
      <c r="WEP15" s="45"/>
      <c r="WER15" s="45"/>
      <c r="WET15" s="45"/>
      <c r="WEV15" s="45"/>
      <c r="WEX15" s="45"/>
      <c r="WEZ15" s="45"/>
      <c r="WFB15" s="45"/>
      <c r="WFD15" s="45"/>
      <c r="WFF15" s="45"/>
      <c r="WFH15" s="45"/>
      <c r="WFJ15" s="45"/>
      <c r="WFL15" s="45"/>
      <c r="WFN15" s="45"/>
      <c r="WFP15" s="45"/>
      <c r="WFR15" s="45"/>
      <c r="WFT15" s="45"/>
      <c r="WFV15" s="45"/>
      <c r="WFX15" s="45"/>
      <c r="WFZ15" s="45"/>
      <c r="WGB15" s="45"/>
      <c r="WGD15" s="45"/>
      <c r="WGF15" s="45"/>
      <c r="WGH15" s="45"/>
      <c r="WGJ15" s="45"/>
      <c r="WGL15" s="45"/>
      <c r="WGN15" s="45"/>
      <c r="WGP15" s="45"/>
      <c r="WGR15" s="45"/>
      <c r="WGT15" s="45"/>
      <c r="WGV15" s="45"/>
      <c r="WGX15" s="45"/>
      <c r="WGZ15" s="45"/>
      <c r="WHB15" s="45"/>
      <c r="WHD15" s="45"/>
      <c r="WHF15" s="45"/>
      <c r="WHH15" s="45"/>
      <c r="WHJ15" s="45"/>
      <c r="WHL15" s="45"/>
      <c r="WHN15" s="45"/>
      <c r="WHP15" s="45"/>
      <c r="WHR15" s="45"/>
      <c r="WHT15" s="45"/>
      <c r="WHV15" s="45"/>
      <c r="WHX15" s="45"/>
      <c r="WHZ15" s="45"/>
      <c r="WIB15" s="45"/>
      <c r="WID15" s="45"/>
      <c r="WIF15" s="45"/>
      <c r="WIH15" s="45"/>
      <c r="WIJ15" s="45"/>
      <c r="WIL15" s="45"/>
      <c r="WIN15" s="45"/>
      <c r="WIP15" s="45"/>
      <c r="WIR15" s="45"/>
      <c r="WIT15" s="45"/>
      <c r="WIV15" s="45"/>
      <c r="WIX15" s="45"/>
      <c r="WIZ15" s="45"/>
      <c r="WJB15" s="45"/>
      <c r="WJD15" s="45"/>
      <c r="WJF15" s="45"/>
      <c r="WJH15" s="45"/>
      <c r="WJJ15" s="45"/>
      <c r="WJL15" s="45"/>
      <c r="WJN15" s="45"/>
      <c r="WJP15" s="45"/>
      <c r="WJR15" s="45"/>
      <c r="WJT15" s="45"/>
      <c r="WJV15" s="45"/>
      <c r="WJX15" s="45"/>
      <c r="WJZ15" s="45"/>
      <c r="WKB15" s="45"/>
      <c r="WKD15" s="45"/>
      <c r="WKF15" s="45"/>
      <c r="WKH15" s="45"/>
      <c r="WKJ15" s="45"/>
      <c r="WKL15" s="45"/>
      <c r="WKN15" s="45"/>
      <c r="WKP15" s="45"/>
      <c r="WKR15" s="45"/>
      <c r="WKT15" s="45"/>
      <c r="WKV15" s="45"/>
      <c r="WKX15" s="45"/>
      <c r="WKZ15" s="45"/>
      <c r="WLB15" s="45"/>
      <c r="WLD15" s="45"/>
      <c r="WLF15" s="45"/>
      <c r="WLH15" s="45"/>
      <c r="WLJ15" s="45"/>
      <c r="WLL15" s="45"/>
      <c r="WLN15" s="45"/>
      <c r="WLP15" s="45"/>
      <c r="WLR15" s="45"/>
      <c r="WLT15" s="45"/>
      <c r="WLV15" s="45"/>
      <c r="WLX15" s="45"/>
      <c r="WLZ15" s="45"/>
      <c r="WMB15" s="45"/>
      <c r="WMD15" s="45"/>
      <c r="WMF15" s="45"/>
      <c r="WMH15" s="45"/>
      <c r="WMJ15" s="45"/>
      <c r="WML15" s="45"/>
      <c r="WMN15" s="45"/>
      <c r="WMP15" s="45"/>
      <c r="WMR15" s="45"/>
      <c r="WMT15" s="45"/>
      <c r="WMV15" s="45"/>
      <c r="WMX15" s="45"/>
      <c r="WMZ15" s="45"/>
      <c r="WNB15" s="45"/>
      <c r="WND15" s="45"/>
      <c r="WNF15" s="45"/>
      <c r="WNH15" s="45"/>
      <c r="WNJ15" s="45"/>
      <c r="WNL15" s="45"/>
      <c r="WNN15" s="45"/>
      <c r="WNP15" s="45"/>
      <c r="WNR15" s="45"/>
      <c r="WNT15" s="45"/>
      <c r="WNV15" s="45"/>
      <c r="WNX15" s="45"/>
      <c r="WNZ15" s="45"/>
      <c r="WOB15" s="45"/>
      <c r="WOD15" s="45"/>
      <c r="WOF15" s="45"/>
      <c r="WOH15" s="45"/>
      <c r="WOJ15" s="45"/>
      <c r="WOL15" s="45"/>
      <c r="WON15" s="45"/>
      <c r="WOP15" s="45"/>
      <c r="WOR15" s="45"/>
      <c r="WOT15" s="45"/>
      <c r="WOV15" s="45"/>
      <c r="WOX15" s="45"/>
      <c r="WOZ15" s="45"/>
      <c r="WPB15" s="45"/>
      <c r="WPD15" s="45"/>
      <c r="WPF15" s="45"/>
      <c r="WPH15" s="45"/>
      <c r="WPJ15" s="45"/>
      <c r="WPL15" s="45"/>
      <c r="WPN15" s="45"/>
      <c r="WPP15" s="45"/>
      <c r="WPR15" s="45"/>
      <c r="WPT15" s="45"/>
      <c r="WPV15" s="45"/>
      <c r="WPX15" s="45"/>
      <c r="WPZ15" s="45"/>
      <c r="WQB15" s="45"/>
      <c r="WQD15" s="45"/>
      <c r="WQF15" s="45"/>
      <c r="WQH15" s="45"/>
      <c r="WQJ15" s="45"/>
      <c r="WQL15" s="45"/>
      <c r="WQN15" s="45"/>
      <c r="WQP15" s="45"/>
      <c r="WQR15" s="45"/>
      <c r="WQT15" s="45"/>
      <c r="WQV15" s="45"/>
      <c r="WQX15" s="45"/>
      <c r="WQZ15" s="45"/>
      <c r="WRB15" s="45"/>
      <c r="WRD15" s="45"/>
      <c r="WRF15" s="45"/>
      <c r="WRH15" s="45"/>
      <c r="WRJ15" s="45"/>
      <c r="WRL15" s="45"/>
      <c r="WRN15" s="45"/>
      <c r="WRP15" s="45"/>
      <c r="WRR15" s="45"/>
      <c r="WRT15" s="45"/>
      <c r="WRV15" s="45"/>
      <c r="WRX15" s="45"/>
      <c r="WRZ15" s="45"/>
      <c r="WSB15" s="45"/>
      <c r="WSD15" s="45"/>
      <c r="WSF15" s="45"/>
      <c r="WSH15" s="45"/>
      <c r="WSJ15" s="45"/>
      <c r="WSL15" s="45"/>
      <c r="WSN15" s="45"/>
      <c r="WSP15" s="45"/>
      <c r="WSR15" s="45"/>
      <c r="WST15" s="45"/>
      <c r="WSV15" s="45"/>
      <c r="WSX15" s="45"/>
      <c r="WSZ15" s="45"/>
      <c r="WTB15" s="45"/>
      <c r="WTD15" s="45"/>
      <c r="WTF15" s="45"/>
      <c r="WTH15" s="45"/>
      <c r="WTJ15" s="45"/>
      <c r="WTL15" s="45"/>
      <c r="WTN15" s="45"/>
      <c r="WTP15" s="45"/>
      <c r="WTR15" s="45"/>
      <c r="WTT15" s="45"/>
      <c r="WTV15" s="45"/>
      <c r="WTX15" s="45"/>
      <c r="WTZ15" s="45"/>
      <c r="WUB15" s="45"/>
      <c r="WUD15" s="45"/>
      <c r="WUF15" s="45"/>
      <c r="WUH15" s="45"/>
      <c r="WUJ15" s="45"/>
      <c r="WUL15" s="45"/>
      <c r="WUN15" s="45"/>
      <c r="WUP15" s="45"/>
      <c r="WUR15" s="45"/>
      <c r="WUT15" s="45"/>
      <c r="WUV15" s="45"/>
      <c r="WUX15" s="45"/>
      <c r="WUZ15" s="45"/>
      <c r="WVB15" s="45"/>
      <c r="WVD15" s="45"/>
      <c r="WVF15" s="45"/>
      <c r="WVH15" s="45"/>
      <c r="WVJ15" s="45"/>
      <c r="WVL15" s="45"/>
      <c r="WVN15" s="45"/>
      <c r="WVP15" s="45"/>
      <c r="WVR15" s="45"/>
      <c r="WVT15" s="45"/>
      <c r="WVV15" s="45"/>
      <c r="WVX15" s="45"/>
      <c r="WVZ15" s="45"/>
      <c r="WWB15" s="45"/>
      <c r="WWD15" s="45"/>
      <c r="WWF15" s="45"/>
      <c r="WWH15" s="45"/>
      <c r="WWJ15" s="45"/>
      <c r="WWL15" s="45"/>
      <c r="WWN15" s="45"/>
      <c r="WWP15" s="45"/>
      <c r="WWR15" s="45"/>
      <c r="WWT15" s="45"/>
      <c r="WWV15" s="45"/>
      <c r="WWX15" s="45"/>
      <c r="WWZ15" s="45"/>
      <c r="WXB15" s="45"/>
      <c r="WXD15" s="45"/>
      <c r="WXF15" s="45"/>
      <c r="WXH15" s="45"/>
      <c r="WXJ15" s="45"/>
      <c r="WXL15" s="45"/>
      <c r="WXN15" s="45"/>
      <c r="WXP15" s="45"/>
      <c r="WXR15" s="45"/>
      <c r="WXT15" s="45"/>
      <c r="WXV15" s="45"/>
      <c r="WXX15" s="45"/>
      <c r="WXZ15" s="45"/>
      <c r="WYB15" s="45"/>
      <c r="WYD15" s="45"/>
      <c r="WYF15" s="45"/>
      <c r="WYH15" s="45"/>
      <c r="WYJ15" s="45"/>
      <c r="WYL15" s="45"/>
      <c r="WYN15" s="45"/>
      <c r="WYP15" s="45"/>
      <c r="WYR15" s="45"/>
      <c r="WYT15" s="45"/>
      <c r="WYV15" s="45"/>
      <c r="WYX15" s="45"/>
      <c r="WYZ15" s="45"/>
      <c r="WZB15" s="45"/>
      <c r="WZD15" s="45"/>
      <c r="WZF15" s="45"/>
      <c r="WZH15" s="45"/>
      <c r="WZJ15" s="45"/>
      <c r="WZL15" s="45"/>
      <c r="WZN15" s="45"/>
      <c r="WZP15" s="45"/>
      <c r="WZR15" s="45"/>
      <c r="WZT15" s="45"/>
      <c r="WZV15" s="45"/>
      <c r="WZX15" s="45"/>
      <c r="WZZ15" s="45"/>
      <c r="XAB15" s="45"/>
      <c r="XAD15" s="45"/>
      <c r="XAF15" s="45"/>
      <c r="XAH15" s="45"/>
      <c r="XAJ15" s="45"/>
    </row>
    <row r="16" spans="1:16261" ht="10.199999999999999" customHeight="1" x14ac:dyDescent="0.25">
      <c r="A16" s="48">
        <v>1</v>
      </c>
      <c r="B16" s="48">
        <v>2</v>
      </c>
      <c r="C16" s="48">
        <v>3</v>
      </c>
      <c r="D16" s="48">
        <v>4</v>
      </c>
      <c r="E16" s="48">
        <v>5</v>
      </c>
      <c r="F16" s="78">
        <v>6</v>
      </c>
    </row>
    <row r="17" spans="1:1024 1026:2048 2050:3072 3074:4096 4098:5120 5122:6144 6146:7168 7170:8192 8194:9216 9218:10240 10242:11264 11266:12288 12290:13312 13314:14336 14338:15360 15362:16260" ht="75" customHeight="1" x14ac:dyDescent="0.25">
      <c r="A17" s="125" t="s">
        <v>50</v>
      </c>
      <c r="B17" s="147" t="s">
        <v>150</v>
      </c>
      <c r="C17" s="49">
        <v>4800</v>
      </c>
      <c r="D17" s="49">
        <v>24</v>
      </c>
      <c r="E17" s="144"/>
      <c r="F17" s="95">
        <f>ROUND(C17*D17*E17,2)</f>
        <v>0</v>
      </c>
    </row>
    <row r="18" spans="1:1024 1026:2048 2050:3072 3074:4096 4098:5120 5122:6144 6146:7168 7170:8192 8194:9216 9218:10240 10242:11264 11266:12288 12290:13312 13314:14336 14338:15360 15362:16260" ht="75" customHeight="1" x14ac:dyDescent="0.25">
      <c r="A18" s="125" t="s">
        <v>51</v>
      </c>
      <c r="B18" s="147" t="s">
        <v>151</v>
      </c>
      <c r="C18" s="49">
        <v>1400</v>
      </c>
      <c r="D18" s="49">
        <v>24</v>
      </c>
      <c r="E18" s="144"/>
      <c r="F18" s="95">
        <f>ROUND(C18*D18*E18,2)</f>
        <v>0</v>
      </c>
    </row>
    <row r="19" spans="1:1024 1026:2048 2050:3072 3074:4096 4098:5120 5122:6144 6146:7168 7170:8192 8194:9216 9218:10240 10242:11264 11266:12288 12290:13312 13314:14336 14338:15360 15362:16260" ht="75" customHeight="1" x14ac:dyDescent="0.25">
      <c r="A19" s="125" t="s">
        <v>52</v>
      </c>
      <c r="B19" s="147" t="s">
        <v>154</v>
      </c>
      <c r="C19" s="49">
        <v>600</v>
      </c>
      <c r="D19" s="49">
        <v>24</v>
      </c>
      <c r="E19" s="144"/>
      <c r="F19" s="95">
        <f>ROUND(C19*D19*E19,2)</f>
        <v>0</v>
      </c>
    </row>
    <row r="20" spans="1:1024 1026:2048 2050:3072 3074:4096 4098:5120 5122:6144 6146:7168 7170:8192 8194:9216 9218:10240 10242:11264 11266:12288 12290:13312 13314:14336 14338:15360 15362:16260" ht="75" customHeight="1" x14ac:dyDescent="0.25">
      <c r="A20" s="125" t="s">
        <v>53</v>
      </c>
      <c r="B20" s="50" t="s">
        <v>152</v>
      </c>
      <c r="C20" s="49">
        <v>300</v>
      </c>
      <c r="D20" s="49">
        <v>24</v>
      </c>
      <c r="E20" s="144"/>
      <c r="F20" s="95">
        <f>ROUND(C20*D20*E20,2)</f>
        <v>0</v>
      </c>
    </row>
    <row r="21" spans="1:1024 1026:2048 2050:3072 3074:4096 4098:5120 5122:6144 6146:7168 7170:8192 8194:9216 9218:10240 10242:11264 11266:12288 12290:13312 13314:14336 14338:15360 15362:16260" ht="75" customHeight="1" x14ac:dyDescent="0.25">
      <c r="A21" s="125" t="s">
        <v>126</v>
      </c>
      <c r="B21" s="50" t="s">
        <v>153</v>
      </c>
      <c r="C21" s="49">
        <v>100</v>
      </c>
      <c r="D21" s="51">
        <v>24</v>
      </c>
      <c r="E21" s="151"/>
      <c r="F21" s="95">
        <f>ROUND(C21*D21*E21,2)</f>
        <v>0</v>
      </c>
    </row>
    <row r="22" spans="1:1024 1026:2048 2050:3072 3074:4096 4098:5120 5122:6144 6146:7168 7170:8192 8194:9216 9218:10240 10242:11264 11266:12288 12290:13312 13314:14336 14338:15360 15362:16260" ht="30" customHeight="1" x14ac:dyDescent="0.25">
      <c r="A22" s="126"/>
      <c r="B22" s="173" t="s">
        <v>111</v>
      </c>
      <c r="C22" s="174"/>
      <c r="D22" s="174"/>
      <c r="E22" s="174"/>
      <c r="F22" s="179">
        <f>ROUND(F17+F18+F19+F20+F21,2)</f>
        <v>0</v>
      </c>
      <c r="G22" s="52"/>
    </row>
    <row r="23" spans="1:1024 1026:2048 2050:3072 3074:4096 4098:5120 5122:6144 6146:7168 7170:8192 8194:9216 9218:10240 10242:11264 11266:12288 12290:13312 13314:14336 14338:15360 15362:16260" s="52" customFormat="1" ht="21.9" customHeight="1" x14ac:dyDescent="0.3">
      <c r="A23" s="127" t="s">
        <v>54</v>
      </c>
      <c r="B23" s="37"/>
      <c r="C23" s="44"/>
      <c r="D23" s="44"/>
      <c r="E23" s="37"/>
      <c r="F23" s="79"/>
      <c r="G23" s="45"/>
    </row>
    <row r="24" spans="1:1024 1026:2048 2050:3072 3074:4096 4098:5120 5122:6144 6146:7168 7170:8192 8194:9216 9218:10240 10242:11264 11266:12288 12290:13312 13314:14336 14338:15360 15362:16260" s="46" customFormat="1" ht="30" customHeight="1" x14ac:dyDescent="0.3">
      <c r="A24" s="47" t="s">
        <v>3</v>
      </c>
      <c r="B24" s="47" t="s">
        <v>49</v>
      </c>
      <c r="C24" s="47" t="s">
        <v>141</v>
      </c>
      <c r="D24" s="136" t="s">
        <v>130</v>
      </c>
      <c r="E24" s="47" t="s">
        <v>113</v>
      </c>
      <c r="F24" s="77" t="s">
        <v>114</v>
      </c>
      <c r="G24" s="38"/>
      <c r="H24" s="45"/>
      <c r="J24" s="45"/>
      <c r="L24" s="45"/>
      <c r="N24" s="45"/>
      <c r="P24" s="45"/>
      <c r="R24" s="45"/>
      <c r="T24" s="45"/>
      <c r="V24" s="45"/>
      <c r="X24" s="45"/>
      <c r="Z24" s="45"/>
      <c r="AB24" s="45"/>
      <c r="AD24" s="45"/>
      <c r="AF24" s="45"/>
      <c r="AH24" s="45"/>
      <c r="AJ24" s="45"/>
      <c r="AL24" s="45"/>
      <c r="AN24" s="45"/>
      <c r="AP24" s="45"/>
      <c r="AR24" s="45"/>
      <c r="AT24" s="45"/>
      <c r="AV24" s="45"/>
      <c r="AX24" s="45"/>
      <c r="AZ24" s="45"/>
      <c r="BB24" s="45"/>
      <c r="BD24" s="45"/>
      <c r="BF24" s="45"/>
      <c r="BH24" s="45"/>
      <c r="BJ24" s="45"/>
      <c r="BL24" s="45"/>
      <c r="BN24" s="45"/>
      <c r="BP24" s="45"/>
      <c r="BR24" s="45"/>
      <c r="BT24" s="45"/>
      <c r="BV24" s="45"/>
      <c r="BX24" s="45"/>
      <c r="BZ24" s="45"/>
      <c r="CB24" s="45"/>
      <c r="CD24" s="45"/>
      <c r="CF24" s="45"/>
      <c r="CH24" s="45"/>
      <c r="CJ24" s="45"/>
      <c r="CL24" s="45"/>
      <c r="CN24" s="45"/>
      <c r="CP24" s="45"/>
      <c r="CR24" s="45"/>
      <c r="CT24" s="45"/>
      <c r="CV24" s="45"/>
      <c r="CX24" s="45"/>
      <c r="CZ24" s="45"/>
      <c r="DB24" s="45"/>
      <c r="DD24" s="45"/>
      <c r="DF24" s="45"/>
      <c r="DH24" s="45"/>
      <c r="DJ24" s="45"/>
      <c r="DL24" s="45"/>
      <c r="DN24" s="45"/>
      <c r="DP24" s="45"/>
      <c r="DR24" s="45"/>
      <c r="DT24" s="45"/>
      <c r="DV24" s="45"/>
      <c r="DX24" s="45"/>
      <c r="DZ24" s="45"/>
      <c r="EB24" s="45"/>
      <c r="ED24" s="45"/>
      <c r="EF24" s="45"/>
      <c r="EH24" s="45"/>
      <c r="EJ24" s="45"/>
      <c r="EL24" s="45"/>
      <c r="EN24" s="45"/>
      <c r="EP24" s="45"/>
      <c r="ER24" s="45"/>
      <c r="ET24" s="45"/>
      <c r="EV24" s="45"/>
      <c r="EX24" s="45"/>
      <c r="EZ24" s="45"/>
      <c r="FB24" s="45"/>
      <c r="FD24" s="45"/>
      <c r="FF24" s="45"/>
      <c r="FH24" s="45"/>
      <c r="FJ24" s="45"/>
      <c r="FL24" s="45"/>
      <c r="FN24" s="45"/>
      <c r="FP24" s="45"/>
      <c r="FR24" s="45"/>
      <c r="FT24" s="45"/>
      <c r="FV24" s="45"/>
      <c r="FX24" s="45"/>
      <c r="FZ24" s="45"/>
      <c r="GB24" s="45"/>
      <c r="GD24" s="45"/>
      <c r="GF24" s="45"/>
      <c r="GH24" s="45"/>
      <c r="GJ24" s="45"/>
      <c r="GL24" s="45"/>
      <c r="GN24" s="45"/>
      <c r="GP24" s="45"/>
      <c r="GR24" s="45"/>
      <c r="GT24" s="45"/>
      <c r="GV24" s="45"/>
      <c r="GX24" s="45"/>
      <c r="GZ24" s="45"/>
      <c r="HB24" s="45"/>
      <c r="HD24" s="45"/>
      <c r="HF24" s="45"/>
      <c r="HH24" s="45"/>
      <c r="HJ24" s="45"/>
      <c r="HL24" s="45"/>
      <c r="HN24" s="45"/>
      <c r="HP24" s="45"/>
      <c r="HR24" s="45"/>
      <c r="HT24" s="45"/>
      <c r="HV24" s="45"/>
      <c r="HX24" s="45"/>
      <c r="HZ24" s="45"/>
      <c r="IB24" s="45"/>
      <c r="ID24" s="45"/>
      <c r="IF24" s="45"/>
      <c r="IH24" s="45"/>
      <c r="IJ24" s="45"/>
      <c r="IL24" s="45"/>
      <c r="IN24" s="45"/>
      <c r="IP24" s="45"/>
      <c r="IR24" s="45"/>
      <c r="IT24" s="45"/>
      <c r="IV24" s="45"/>
      <c r="IX24" s="45"/>
      <c r="IZ24" s="45"/>
      <c r="JB24" s="45"/>
      <c r="JD24" s="45"/>
      <c r="JF24" s="45"/>
      <c r="JH24" s="45"/>
      <c r="JJ24" s="45"/>
      <c r="JL24" s="45"/>
      <c r="JN24" s="45"/>
      <c r="JP24" s="45"/>
      <c r="JR24" s="45"/>
      <c r="JT24" s="45"/>
      <c r="JV24" s="45"/>
      <c r="JX24" s="45"/>
      <c r="JZ24" s="45"/>
      <c r="KB24" s="45"/>
      <c r="KD24" s="45"/>
      <c r="KF24" s="45"/>
      <c r="KH24" s="45"/>
      <c r="KJ24" s="45"/>
      <c r="KL24" s="45"/>
      <c r="KN24" s="45"/>
      <c r="KP24" s="45"/>
      <c r="KR24" s="45"/>
      <c r="KT24" s="45"/>
      <c r="KV24" s="45"/>
      <c r="KX24" s="45"/>
      <c r="KZ24" s="45"/>
      <c r="LB24" s="45"/>
      <c r="LD24" s="45"/>
      <c r="LF24" s="45"/>
      <c r="LH24" s="45"/>
      <c r="LJ24" s="45"/>
      <c r="LL24" s="45"/>
      <c r="LN24" s="45"/>
      <c r="LP24" s="45"/>
      <c r="LR24" s="45"/>
      <c r="LT24" s="45"/>
      <c r="LV24" s="45"/>
      <c r="LX24" s="45"/>
      <c r="LZ24" s="45"/>
      <c r="MB24" s="45"/>
      <c r="MD24" s="45"/>
      <c r="MF24" s="45"/>
      <c r="MH24" s="45"/>
      <c r="MJ24" s="45"/>
      <c r="ML24" s="45"/>
      <c r="MN24" s="45"/>
      <c r="MP24" s="45"/>
      <c r="MR24" s="45"/>
      <c r="MT24" s="45"/>
      <c r="MV24" s="45"/>
      <c r="MX24" s="45"/>
      <c r="MZ24" s="45"/>
      <c r="NB24" s="45"/>
      <c r="ND24" s="45"/>
      <c r="NF24" s="45"/>
      <c r="NH24" s="45"/>
      <c r="NJ24" s="45"/>
      <c r="NL24" s="45"/>
      <c r="NN24" s="45"/>
      <c r="NP24" s="45"/>
      <c r="NR24" s="45"/>
      <c r="NT24" s="45"/>
      <c r="NV24" s="45"/>
      <c r="NX24" s="45"/>
      <c r="NZ24" s="45"/>
      <c r="OB24" s="45"/>
      <c r="OD24" s="45"/>
      <c r="OF24" s="45"/>
      <c r="OH24" s="45"/>
      <c r="OJ24" s="45"/>
      <c r="OL24" s="45"/>
      <c r="ON24" s="45"/>
      <c r="OP24" s="45"/>
      <c r="OR24" s="45"/>
      <c r="OT24" s="45"/>
      <c r="OV24" s="45"/>
      <c r="OX24" s="45"/>
      <c r="OZ24" s="45"/>
      <c r="PB24" s="45"/>
      <c r="PD24" s="45"/>
      <c r="PF24" s="45"/>
      <c r="PH24" s="45"/>
      <c r="PJ24" s="45"/>
      <c r="PL24" s="45"/>
      <c r="PN24" s="45"/>
      <c r="PP24" s="45"/>
      <c r="PR24" s="45"/>
      <c r="PT24" s="45"/>
      <c r="PV24" s="45"/>
      <c r="PX24" s="45"/>
      <c r="PZ24" s="45"/>
      <c r="QB24" s="45"/>
      <c r="QD24" s="45"/>
      <c r="QF24" s="45"/>
      <c r="QH24" s="45"/>
      <c r="QJ24" s="45"/>
      <c r="QL24" s="45"/>
      <c r="QN24" s="45"/>
      <c r="QP24" s="45"/>
      <c r="QR24" s="45"/>
      <c r="QT24" s="45"/>
      <c r="QV24" s="45"/>
      <c r="QX24" s="45"/>
      <c r="QZ24" s="45"/>
      <c r="RB24" s="45"/>
      <c r="RD24" s="45"/>
      <c r="RF24" s="45"/>
      <c r="RH24" s="45"/>
      <c r="RJ24" s="45"/>
      <c r="RL24" s="45"/>
      <c r="RN24" s="45"/>
      <c r="RP24" s="45"/>
      <c r="RR24" s="45"/>
      <c r="RT24" s="45"/>
      <c r="RV24" s="45"/>
      <c r="RX24" s="45"/>
      <c r="RZ24" s="45"/>
      <c r="SB24" s="45"/>
      <c r="SD24" s="45"/>
      <c r="SF24" s="45"/>
      <c r="SH24" s="45"/>
      <c r="SJ24" s="45"/>
      <c r="SL24" s="45"/>
      <c r="SN24" s="45"/>
      <c r="SP24" s="45"/>
      <c r="SR24" s="45"/>
      <c r="ST24" s="45"/>
      <c r="SV24" s="45"/>
      <c r="SX24" s="45"/>
      <c r="SZ24" s="45"/>
      <c r="TB24" s="45"/>
      <c r="TD24" s="45"/>
      <c r="TF24" s="45"/>
      <c r="TH24" s="45"/>
      <c r="TJ24" s="45"/>
      <c r="TL24" s="45"/>
      <c r="TN24" s="45"/>
      <c r="TP24" s="45"/>
      <c r="TR24" s="45"/>
      <c r="TT24" s="45"/>
      <c r="TV24" s="45"/>
      <c r="TX24" s="45"/>
      <c r="TZ24" s="45"/>
      <c r="UB24" s="45"/>
      <c r="UD24" s="45"/>
      <c r="UF24" s="45"/>
      <c r="UH24" s="45"/>
      <c r="UJ24" s="45"/>
      <c r="UL24" s="45"/>
      <c r="UN24" s="45"/>
      <c r="UP24" s="45"/>
      <c r="UR24" s="45"/>
      <c r="UT24" s="45"/>
      <c r="UV24" s="45"/>
      <c r="UX24" s="45"/>
      <c r="UZ24" s="45"/>
      <c r="VB24" s="45"/>
      <c r="VD24" s="45"/>
      <c r="VF24" s="45"/>
      <c r="VH24" s="45"/>
      <c r="VJ24" s="45"/>
      <c r="VL24" s="45"/>
      <c r="VN24" s="45"/>
      <c r="VP24" s="45"/>
      <c r="VR24" s="45"/>
      <c r="VT24" s="45"/>
      <c r="VV24" s="45"/>
      <c r="VX24" s="45"/>
      <c r="VZ24" s="45"/>
      <c r="WB24" s="45"/>
      <c r="WD24" s="45"/>
      <c r="WF24" s="45"/>
      <c r="WH24" s="45"/>
      <c r="WJ24" s="45"/>
      <c r="WL24" s="45"/>
      <c r="WN24" s="45"/>
      <c r="WP24" s="45"/>
      <c r="WR24" s="45"/>
      <c r="WT24" s="45"/>
      <c r="WV24" s="45"/>
      <c r="WX24" s="45"/>
      <c r="WZ24" s="45"/>
      <c r="XB24" s="45"/>
      <c r="XD24" s="45"/>
      <c r="XF24" s="45"/>
      <c r="XH24" s="45"/>
      <c r="XJ24" s="45"/>
      <c r="XL24" s="45"/>
      <c r="XN24" s="45"/>
      <c r="XP24" s="45"/>
      <c r="XR24" s="45"/>
      <c r="XT24" s="45"/>
      <c r="XV24" s="45"/>
      <c r="XX24" s="45"/>
      <c r="XZ24" s="45"/>
      <c r="YB24" s="45"/>
      <c r="YD24" s="45"/>
      <c r="YF24" s="45"/>
      <c r="YH24" s="45"/>
      <c r="YJ24" s="45"/>
      <c r="YL24" s="45"/>
      <c r="YN24" s="45"/>
      <c r="YP24" s="45"/>
      <c r="YR24" s="45"/>
      <c r="YT24" s="45"/>
      <c r="YV24" s="45"/>
      <c r="YX24" s="45"/>
      <c r="YZ24" s="45"/>
      <c r="ZB24" s="45"/>
      <c r="ZD24" s="45"/>
      <c r="ZF24" s="45"/>
      <c r="ZH24" s="45"/>
      <c r="ZJ24" s="45"/>
      <c r="ZL24" s="45"/>
      <c r="ZN24" s="45"/>
      <c r="ZP24" s="45"/>
      <c r="ZR24" s="45"/>
      <c r="ZT24" s="45"/>
      <c r="ZV24" s="45"/>
      <c r="ZX24" s="45"/>
      <c r="ZZ24" s="45"/>
      <c r="AAB24" s="45"/>
      <c r="AAD24" s="45"/>
      <c r="AAF24" s="45"/>
      <c r="AAH24" s="45"/>
      <c r="AAJ24" s="45"/>
      <c r="AAL24" s="45"/>
      <c r="AAN24" s="45"/>
      <c r="AAP24" s="45"/>
      <c r="AAR24" s="45"/>
      <c r="AAT24" s="45"/>
      <c r="AAV24" s="45"/>
      <c r="AAX24" s="45"/>
      <c r="AAZ24" s="45"/>
      <c r="ABB24" s="45"/>
      <c r="ABD24" s="45"/>
      <c r="ABF24" s="45"/>
      <c r="ABH24" s="45"/>
      <c r="ABJ24" s="45"/>
      <c r="ABL24" s="45"/>
      <c r="ABN24" s="45"/>
      <c r="ABP24" s="45"/>
      <c r="ABR24" s="45"/>
      <c r="ABT24" s="45"/>
      <c r="ABV24" s="45"/>
      <c r="ABX24" s="45"/>
      <c r="ABZ24" s="45"/>
      <c r="ACB24" s="45"/>
      <c r="ACD24" s="45"/>
      <c r="ACF24" s="45"/>
      <c r="ACH24" s="45"/>
      <c r="ACJ24" s="45"/>
      <c r="ACL24" s="45"/>
      <c r="ACN24" s="45"/>
      <c r="ACP24" s="45"/>
      <c r="ACR24" s="45"/>
      <c r="ACT24" s="45"/>
      <c r="ACV24" s="45"/>
      <c r="ACX24" s="45"/>
      <c r="ACZ24" s="45"/>
      <c r="ADB24" s="45"/>
      <c r="ADD24" s="45"/>
      <c r="ADF24" s="45"/>
      <c r="ADH24" s="45"/>
      <c r="ADJ24" s="45"/>
      <c r="ADL24" s="45"/>
      <c r="ADN24" s="45"/>
      <c r="ADP24" s="45"/>
      <c r="ADR24" s="45"/>
      <c r="ADT24" s="45"/>
      <c r="ADV24" s="45"/>
      <c r="ADX24" s="45"/>
      <c r="ADZ24" s="45"/>
      <c r="AEB24" s="45"/>
      <c r="AED24" s="45"/>
      <c r="AEF24" s="45"/>
      <c r="AEH24" s="45"/>
      <c r="AEJ24" s="45"/>
      <c r="AEL24" s="45"/>
      <c r="AEN24" s="45"/>
      <c r="AEP24" s="45"/>
      <c r="AER24" s="45"/>
      <c r="AET24" s="45"/>
      <c r="AEV24" s="45"/>
      <c r="AEX24" s="45"/>
      <c r="AEZ24" s="45"/>
      <c r="AFB24" s="45"/>
      <c r="AFD24" s="45"/>
      <c r="AFF24" s="45"/>
      <c r="AFH24" s="45"/>
      <c r="AFJ24" s="45"/>
      <c r="AFL24" s="45"/>
      <c r="AFN24" s="45"/>
      <c r="AFP24" s="45"/>
      <c r="AFR24" s="45"/>
      <c r="AFT24" s="45"/>
      <c r="AFV24" s="45"/>
      <c r="AFX24" s="45"/>
      <c r="AFZ24" s="45"/>
      <c r="AGB24" s="45"/>
      <c r="AGD24" s="45"/>
      <c r="AGF24" s="45"/>
      <c r="AGH24" s="45"/>
      <c r="AGJ24" s="45"/>
      <c r="AGL24" s="45"/>
      <c r="AGN24" s="45"/>
      <c r="AGP24" s="45"/>
      <c r="AGR24" s="45"/>
      <c r="AGT24" s="45"/>
      <c r="AGV24" s="45"/>
      <c r="AGX24" s="45"/>
      <c r="AGZ24" s="45"/>
      <c r="AHB24" s="45"/>
      <c r="AHD24" s="45"/>
      <c r="AHF24" s="45"/>
      <c r="AHH24" s="45"/>
      <c r="AHJ24" s="45"/>
      <c r="AHL24" s="45"/>
      <c r="AHN24" s="45"/>
      <c r="AHP24" s="45"/>
      <c r="AHR24" s="45"/>
      <c r="AHT24" s="45"/>
      <c r="AHV24" s="45"/>
      <c r="AHX24" s="45"/>
      <c r="AHZ24" s="45"/>
      <c r="AIB24" s="45"/>
      <c r="AID24" s="45"/>
      <c r="AIF24" s="45"/>
      <c r="AIH24" s="45"/>
      <c r="AIJ24" s="45"/>
      <c r="AIL24" s="45"/>
      <c r="AIN24" s="45"/>
      <c r="AIP24" s="45"/>
      <c r="AIR24" s="45"/>
      <c r="AIT24" s="45"/>
      <c r="AIV24" s="45"/>
      <c r="AIX24" s="45"/>
      <c r="AIZ24" s="45"/>
      <c r="AJB24" s="45"/>
      <c r="AJD24" s="45"/>
      <c r="AJF24" s="45"/>
      <c r="AJH24" s="45"/>
      <c r="AJJ24" s="45"/>
      <c r="AJL24" s="45"/>
      <c r="AJN24" s="45"/>
      <c r="AJP24" s="45"/>
      <c r="AJR24" s="45"/>
      <c r="AJT24" s="45"/>
      <c r="AJV24" s="45"/>
      <c r="AJX24" s="45"/>
      <c r="AJZ24" s="45"/>
      <c r="AKB24" s="45"/>
      <c r="AKD24" s="45"/>
      <c r="AKF24" s="45"/>
      <c r="AKH24" s="45"/>
      <c r="AKJ24" s="45"/>
      <c r="AKL24" s="45"/>
      <c r="AKN24" s="45"/>
      <c r="AKP24" s="45"/>
      <c r="AKR24" s="45"/>
      <c r="AKT24" s="45"/>
      <c r="AKV24" s="45"/>
      <c r="AKX24" s="45"/>
      <c r="AKZ24" s="45"/>
      <c r="ALB24" s="45"/>
      <c r="ALD24" s="45"/>
      <c r="ALF24" s="45"/>
      <c r="ALH24" s="45"/>
      <c r="ALJ24" s="45"/>
      <c r="ALL24" s="45"/>
      <c r="ALN24" s="45"/>
      <c r="ALP24" s="45"/>
      <c r="ALR24" s="45"/>
      <c r="ALT24" s="45"/>
      <c r="ALV24" s="45"/>
      <c r="ALX24" s="45"/>
      <c r="ALZ24" s="45"/>
      <c r="AMB24" s="45"/>
      <c r="AMD24" s="45"/>
      <c r="AMF24" s="45"/>
      <c r="AMH24" s="45"/>
      <c r="AMJ24" s="45"/>
      <c r="AML24" s="45"/>
      <c r="AMN24" s="45"/>
      <c r="AMP24" s="45"/>
      <c r="AMR24" s="45"/>
      <c r="AMT24" s="45"/>
      <c r="AMV24" s="45"/>
      <c r="AMX24" s="45"/>
      <c r="AMZ24" s="45"/>
      <c r="ANB24" s="45"/>
      <c r="AND24" s="45"/>
      <c r="ANF24" s="45"/>
      <c r="ANH24" s="45"/>
      <c r="ANJ24" s="45"/>
      <c r="ANL24" s="45"/>
      <c r="ANN24" s="45"/>
      <c r="ANP24" s="45"/>
      <c r="ANR24" s="45"/>
      <c r="ANT24" s="45"/>
      <c r="ANV24" s="45"/>
      <c r="ANX24" s="45"/>
      <c r="ANZ24" s="45"/>
      <c r="AOB24" s="45"/>
      <c r="AOD24" s="45"/>
      <c r="AOF24" s="45"/>
      <c r="AOH24" s="45"/>
      <c r="AOJ24" s="45"/>
      <c r="AOL24" s="45"/>
      <c r="AON24" s="45"/>
      <c r="AOP24" s="45"/>
      <c r="AOR24" s="45"/>
      <c r="AOT24" s="45"/>
      <c r="AOV24" s="45"/>
      <c r="AOX24" s="45"/>
      <c r="AOZ24" s="45"/>
      <c r="APB24" s="45"/>
      <c r="APD24" s="45"/>
      <c r="APF24" s="45"/>
      <c r="APH24" s="45"/>
      <c r="APJ24" s="45"/>
      <c r="APL24" s="45"/>
      <c r="APN24" s="45"/>
      <c r="APP24" s="45"/>
      <c r="APR24" s="45"/>
      <c r="APT24" s="45"/>
      <c r="APV24" s="45"/>
      <c r="APX24" s="45"/>
      <c r="APZ24" s="45"/>
      <c r="AQB24" s="45"/>
      <c r="AQD24" s="45"/>
      <c r="AQF24" s="45"/>
      <c r="AQH24" s="45"/>
      <c r="AQJ24" s="45"/>
      <c r="AQL24" s="45"/>
      <c r="AQN24" s="45"/>
      <c r="AQP24" s="45"/>
      <c r="AQR24" s="45"/>
      <c r="AQT24" s="45"/>
      <c r="AQV24" s="45"/>
      <c r="AQX24" s="45"/>
      <c r="AQZ24" s="45"/>
      <c r="ARB24" s="45"/>
      <c r="ARD24" s="45"/>
      <c r="ARF24" s="45"/>
      <c r="ARH24" s="45"/>
      <c r="ARJ24" s="45"/>
      <c r="ARL24" s="45"/>
      <c r="ARN24" s="45"/>
      <c r="ARP24" s="45"/>
      <c r="ARR24" s="45"/>
      <c r="ART24" s="45"/>
      <c r="ARV24" s="45"/>
      <c r="ARX24" s="45"/>
      <c r="ARZ24" s="45"/>
      <c r="ASB24" s="45"/>
      <c r="ASD24" s="45"/>
      <c r="ASF24" s="45"/>
      <c r="ASH24" s="45"/>
      <c r="ASJ24" s="45"/>
      <c r="ASL24" s="45"/>
      <c r="ASN24" s="45"/>
      <c r="ASP24" s="45"/>
      <c r="ASR24" s="45"/>
      <c r="AST24" s="45"/>
      <c r="ASV24" s="45"/>
      <c r="ASX24" s="45"/>
      <c r="ASZ24" s="45"/>
      <c r="ATB24" s="45"/>
      <c r="ATD24" s="45"/>
      <c r="ATF24" s="45"/>
      <c r="ATH24" s="45"/>
      <c r="ATJ24" s="45"/>
      <c r="ATL24" s="45"/>
      <c r="ATN24" s="45"/>
      <c r="ATP24" s="45"/>
      <c r="ATR24" s="45"/>
      <c r="ATT24" s="45"/>
      <c r="ATV24" s="45"/>
      <c r="ATX24" s="45"/>
      <c r="ATZ24" s="45"/>
      <c r="AUB24" s="45"/>
      <c r="AUD24" s="45"/>
      <c r="AUF24" s="45"/>
      <c r="AUH24" s="45"/>
      <c r="AUJ24" s="45"/>
      <c r="AUL24" s="45"/>
      <c r="AUN24" s="45"/>
      <c r="AUP24" s="45"/>
      <c r="AUR24" s="45"/>
      <c r="AUT24" s="45"/>
      <c r="AUV24" s="45"/>
      <c r="AUX24" s="45"/>
      <c r="AUZ24" s="45"/>
      <c r="AVB24" s="45"/>
      <c r="AVD24" s="45"/>
      <c r="AVF24" s="45"/>
      <c r="AVH24" s="45"/>
      <c r="AVJ24" s="45"/>
      <c r="AVL24" s="45"/>
      <c r="AVN24" s="45"/>
      <c r="AVP24" s="45"/>
      <c r="AVR24" s="45"/>
      <c r="AVT24" s="45"/>
      <c r="AVV24" s="45"/>
      <c r="AVX24" s="45"/>
      <c r="AVZ24" s="45"/>
      <c r="AWB24" s="45"/>
      <c r="AWD24" s="45"/>
      <c r="AWF24" s="45"/>
      <c r="AWH24" s="45"/>
      <c r="AWJ24" s="45"/>
      <c r="AWL24" s="45"/>
      <c r="AWN24" s="45"/>
      <c r="AWP24" s="45"/>
      <c r="AWR24" s="45"/>
      <c r="AWT24" s="45"/>
      <c r="AWV24" s="45"/>
      <c r="AWX24" s="45"/>
      <c r="AWZ24" s="45"/>
      <c r="AXB24" s="45"/>
      <c r="AXD24" s="45"/>
      <c r="AXF24" s="45"/>
      <c r="AXH24" s="45"/>
      <c r="AXJ24" s="45"/>
      <c r="AXL24" s="45"/>
      <c r="AXN24" s="45"/>
      <c r="AXP24" s="45"/>
      <c r="AXR24" s="45"/>
      <c r="AXT24" s="45"/>
      <c r="AXV24" s="45"/>
      <c r="AXX24" s="45"/>
      <c r="AXZ24" s="45"/>
      <c r="AYB24" s="45"/>
      <c r="AYD24" s="45"/>
      <c r="AYF24" s="45"/>
      <c r="AYH24" s="45"/>
      <c r="AYJ24" s="45"/>
      <c r="AYL24" s="45"/>
      <c r="AYN24" s="45"/>
      <c r="AYP24" s="45"/>
      <c r="AYR24" s="45"/>
      <c r="AYT24" s="45"/>
      <c r="AYV24" s="45"/>
      <c r="AYX24" s="45"/>
      <c r="AYZ24" s="45"/>
      <c r="AZB24" s="45"/>
      <c r="AZD24" s="45"/>
      <c r="AZF24" s="45"/>
      <c r="AZH24" s="45"/>
      <c r="AZJ24" s="45"/>
      <c r="AZL24" s="45"/>
      <c r="AZN24" s="45"/>
      <c r="AZP24" s="45"/>
      <c r="AZR24" s="45"/>
      <c r="AZT24" s="45"/>
      <c r="AZV24" s="45"/>
      <c r="AZX24" s="45"/>
      <c r="AZZ24" s="45"/>
      <c r="BAB24" s="45"/>
      <c r="BAD24" s="45"/>
      <c r="BAF24" s="45"/>
      <c r="BAH24" s="45"/>
      <c r="BAJ24" s="45"/>
      <c r="BAL24" s="45"/>
      <c r="BAN24" s="45"/>
      <c r="BAP24" s="45"/>
      <c r="BAR24" s="45"/>
      <c r="BAT24" s="45"/>
      <c r="BAV24" s="45"/>
      <c r="BAX24" s="45"/>
      <c r="BAZ24" s="45"/>
      <c r="BBB24" s="45"/>
      <c r="BBD24" s="45"/>
      <c r="BBF24" s="45"/>
      <c r="BBH24" s="45"/>
      <c r="BBJ24" s="45"/>
      <c r="BBL24" s="45"/>
      <c r="BBN24" s="45"/>
      <c r="BBP24" s="45"/>
      <c r="BBR24" s="45"/>
      <c r="BBT24" s="45"/>
      <c r="BBV24" s="45"/>
      <c r="BBX24" s="45"/>
      <c r="BBZ24" s="45"/>
      <c r="BCB24" s="45"/>
      <c r="BCD24" s="45"/>
      <c r="BCF24" s="45"/>
      <c r="BCH24" s="45"/>
      <c r="BCJ24" s="45"/>
      <c r="BCL24" s="45"/>
      <c r="BCN24" s="45"/>
      <c r="BCP24" s="45"/>
      <c r="BCR24" s="45"/>
      <c r="BCT24" s="45"/>
      <c r="BCV24" s="45"/>
      <c r="BCX24" s="45"/>
      <c r="BCZ24" s="45"/>
      <c r="BDB24" s="45"/>
      <c r="BDD24" s="45"/>
      <c r="BDF24" s="45"/>
      <c r="BDH24" s="45"/>
      <c r="BDJ24" s="45"/>
      <c r="BDL24" s="45"/>
      <c r="BDN24" s="45"/>
      <c r="BDP24" s="45"/>
      <c r="BDR24" s="45"/>
      <c r="BDT24" s="45"/>
      <c r="BDV24" s="45"/>
      <c r="BDX24" s="45"/>
      <c r="BDZ24" s="45"/>
      <c r="BEB24" s="45"/>
      <c r="BED24" s="45"/>
      <c r="BEF24" s="45"/>
      <c r="BEH24" s="45"/>
      <c r="BEJ24" s="45"/>
      <c r="BEL24" s="45"/>
      <c r="BEN24" s="45"/>
      <c r="BEP24" s="45"/>
      <c r="BER24" s="45"/>
      <c r="BET24" s="45"/>
      <c r="BEV24" s="45"/>
      <c r="BEX24" s="45"/>
      <c r="BEZ24" s="45"/>
      <c r="BFB24" s="45"/>
      <c r="BFD24" s="45"/>
      <c r="BFF24" s="45"/>
      <c r="BFH24" s="45"/>
      <c r="BFJ24" s="45"/>
      <c r="BFL24" s="45"/>
      <c r="BFN24" s="45"/>
      <c r="BFP24" s="45"/>
      <c r="BFR24" s="45"/>
      <c r="BFT24" s="45"/>
      <c r="BFV24" s="45"/>
      <c r="BFX24" s="45"/>
      <c r="BFZ24" s="45"/>
      <c r="BGB24" s="45"/>
      <c r="BGD24" s="45"/>
      <c r="BGF24" s="45"/>
      <c r="BGH24" s="45"/>
      <c r="BGJ24" s="45"/>
      <c r="BGL24" s="45"/>
      <c r="BGN24" s="45"/>
      <c r="BGP24" s="45"/>
      <c r="BGR24" s="45"/>
      <c r="BGT24" s="45"/>
      <c r="BGV24" s="45"/>
      <c r="BGX24" s="45"/>
      <c r="BGZ24" s="45"/>
      <c r="BHB24" s="45"/>
      <c r="BHD24" s="45"/>
      <c r="BHF24" s="45"/>
      <c r="BHH24" s="45"/>
      <c r="BHJ24" s="45"/>
      <c r="BHL24" s="45"/>
      <c r="BHN24" s="45"/>
      <c r="BHP24" s="45"/>
      <c r="BHR24" s="45"/>
      <c r="BHT24" s="45"/>
      <c r="BHV24" s="45"/>
      <c r="BHX24" s="45"/>
      <c r="BHZ24" s="45"/>
      <c r="BIB24" s="45"/>
      <c r="BID24" s="45"/>
      <c r="BIF24" s="45"/>
      <c r="BIH24" s="45"/>
      <c r="BIJ24" s="45"/>
      <c r="BIL24" s="45"/>
      <c r="BIN24" s="45"/>
      <c r="BIP24" s="45"/>
      <c r="BIR24" s="45"/>
      <c r="BIT24" s="45"/>
      <c r="BIV24" s="45"/>
      <c r="BIX24" s="45"/>
      <c r="BIZ24" s="45"/>
      <c r="BJB24" s="45"/>
      <c r="BJD24" s="45"/>
      <c r="BJF24" s="45"/>
      <c r="BJH24" s="45"/>
      <c r="BJJ24" s="45"/>
      <c r="BJL24" s="45"/>
      <c r="BJN24" s="45"/>
      <c r="BJP24" s="45"/>
      <c r="BJR24" s="45"/>
      <c r="BJT24" s="45"/>
      <c r="BJV24" s="45"/>
      <c r="BJX24" s="45"/>
      <c r="BJZ24" s="45"/>
      <c r="BKB24" s="45"/>
      <c r="BKD24" s="45"/>
      <c r="BKF24" s="45"/>
      <c r="BKH24" s="45"/>
      <c r="BKJ24" s="45"/>
      <c r="BKL24" s="45"/>
      <c r="BKN24" s="45"/>
      <c r="BKP24" s="45"/>
      <c r="BKR24" s="45"/>
      <c r="BKT24" s="45"/>
      <c r="BKV24" s="45"/>
      <c r="BKX24" s="45"/>
      <c r="BKZ24" s="45"/>
      <c r="BLB24" s="45"/>
      <c r="BLD24" s="45"/>
      <c r="BLF24" s="45"/>
      <c r="BLH24" s="45"/>
      <c r="BLJ24" s="45"/>
      <c r="BLL24" s="45"/>
      <c r="BLN24" s="45"/>
      <c r="BLP24" s="45"/>
      <c r="BLR24" s="45"/>
      <c r="BLT24" s="45"/>
      <c r="BLV24" s="45"/>
      <c r="BLX24" s="45"/>
      <c r="BLZ24" s="45"/>
      <c r="BMB24" s="45"/>
      <c r="BMD24" s="45"/>
      <c r="BMF24" s="45"/>
      <c r="BMH24" s="45"/>
      <c r="BMJ24" s="45"/>
      <c r="BML24" s="45"/>
      <c r="BMN24" s="45"/>
      <c r="BMP24" s="45"/>
      <c r="BMR24" s="45"/>
      <c r="BMT24" s="45"/>
      <c r="BMV24" s="45"/>
      <c r="BMX24" s="45"/>
      <c r="BMZ24" s="45"/>
      <c r="BNB24" s="45"/>
      <c r="BND24" s="45"/>
      <c r="BNF24" s="45"/>
      <c r="BNH24" s="45"/>
      <c r="BNJ24" s="45"/>
      <c r="BNL24" s="45"/>
      <c r="BNN24" s="45"/>
      <c r="BNP24" s="45"/>
      <c r="BNR24" s="45"/>
      <c r="BNT24" s="45"/>
      <c r="BNV24" s="45"/>
      <c r="BNX24" s="45"/>
      <c r="BNZ24" s="45"/>
      <c r="BOB24" s="45"/>
      <c r="BOD24" s="45"/>
      <c r="BOF24" s="45"/>
      <c r="BOH24" s="45"/>
      <c r="BOJ24" s="45"/>
      <c r="BOL24" s="45"/>
      <c r="BON24" s="45"/>
      <c r="BOP24" s="45"/>
      <c r="BOR24" s="45"/>
      <c r="BOT24" s="45"/>
      <c r="BOV24" s="45"/>
      <c r="BOX24" s="45"/>
      <c r="BOZ24" s="45"/>
      <c r="BPB24" s="45"/>
      <c r="BPD24" s="45"/>
      <c r="BPF24" s="45"/>
      <c r="BPH24" s="45"/>
      <c r="BPJ24" s="45"/>
      <c r="BPL24" s="45"/>
      <c r="BPN24" s="45"/>
      <c r="BPP24" s="45"/>
      <c r="BPR24" s="45"/>
      <c r="BPT24" s="45"/>
      <c r="BPV24" s="45"/>
      <c r="BPX24" s="45"/>
      <c r="BPZ24" s="45"/>
      <c r="BQB24" s="45"/>
      <c r="BQD24" s="45"/>
      <c r="BQF24" s="45"/>
      <c r="BQH24" s="45"/>
      <c r="BQJ24" s="45"/>
      <c r="BQL24" s="45"/>
      <c r="BQN24" s="45"/>
      <c r="BQP24" s="45"/>
      <c r="BQR24" s="45"/>
      <c r="BQT24" s="45"/>
      <c r="BQV24" s="45"/>
      <c r="BQX24" s="45"/>
      <c r="BQZ24" s="45"/>
      <c r="BRB24" s="45"/>
      <c r="BRD24" s="45"/>
      <c r="BRF24" s="45"/>
      <c r="BRH24" s="45"/>
      <c r="BRJ24" s="45"/>
      <c r="BRL24" s="45"/>
      <c r="BRN24" s="45"/>
      <c r="BRP24" s="45"/>
      <c r="BRR24" s="45"/>
      <c r="BRT24" s="45"/>
      <c r="BRV24" s="45"/>
      <c r="BRX24" s="45"/>
      <c r="BRZ24" s="45"/>
      <c r="BSB24" s="45"/>
      <c r="BSD24" s="45"/>
      <c r="BSF24" s="45"/>
      <c r="BSH24" s="45"/>
      <c r="BSJ24" s="45"/>
      <c r="BSL24" s="45"/>
      <c r="BSN24" s="45"/>
      <c r="BSP24" s="45"/>
      <c r="BSR24" s="45"/>
      <c r="BST24" s="45"/>
      <c r="BSV24" s="45"/>
      <c r="BSX24" s="45"/>
      <c r="BSZ24" s="45"/>
      <c r="BTB24" s="45"/>
      <c r="BTD24" s="45"/>
      <c r="BTF24" s="45"/>
      <c r="BTH24" s="45"/>
      <c r="BTJ24" s="45"/>
      <c r="BTL24" s="45"/>
      <c r="BTN24" s="45"/>
      <c r="BTP24" s="45"/>
      <c r="BTR24" s="45"/>
      <c r="BTT24" s="45"/>
      <c r="BTV24" s="45"/>
      <c r="BTX24" s="45"/>
      <c r="BTZ24" s="45"/>
      <c r="BUB24" s="45"/>
      <c r="BUD24" s="45"/>
      <c r="BUF24" s="45"/>
      <c r="BUH24" s="45"/>
      <c r="BUJ24" s="45"/>
      <c r="BUL24" s="45"/>
      <c r="BUN24" s="45"/>
      <c r="BUP24" s="45"/>
      <c r="BUR24" s="45"/>
      <c r="BUT24" s="45"/>
      <c r="BUV24" s="45"/>
      <c r="BUX24" s="45"/>
      <c r="BUZ24" s="45"/>
      <c r="BVB24" s="45"/>
      <c r="BVD24" s="45"/>
      <c r="BVF24" s="45"/>
      <c r="BVH24" s="45"/>
      <c r="BVJ24" s="45"/>
      <c r="BVL24" s="45"/>
      <c r="BVN24" s="45"/>
      <c r="BVP24" s="45"/>
      <c r="BVR24" s="45"/>
      <c r="BVT24" s="45"/>
      <c r="BVV24" s="45"/>
      <c r="BVX24" s="45"/>
      <c r="BVZ24" s="45"/>
      <c r="BWB24" s="45"/>
      <c r="BWD24" s="45"/>
      <c r="BWF24" s="45"/>
      <c r="BWH24" s="45"/>
      <c r="BWJ24" s="45"/>
      <c r="BWL24" s="45"/>
      <c r="BWN24" s="45"/>
      <c r="BWP24" s="45"/>
      <c r="BWR24" s="45"/>
      <c r="BWT24" s="45"/>
      <c r="BWV24" s="45"/>
      <c r="BWX24" s="45"/>
      <c r="BWZ24" s="45"/>
      <c r="BXB24" s="45"/>
      <c r="BXD24" s="45"/>
      <c r="BXF24" s="45"/>
      <c r="BXH24" s="45"/>
      <c r="BXJ24" s="45"/>
      <c r="BXL24" s="45"/>
      <c r="BXN24" s="45"/>
      <c r="BXP24" s="45"/>
      <c r="BXR24" s="45"/>
      <c r="BXT24" s="45"/>
      <c r="BXV24" s="45"/>
      <c r="BXX24" s="45"/>
      <c r="BXZ24" s="45"/>
      <c r="BYB24" s="45"/>
      <c r="BYD24" s="45"/>
      <c r="BYF24" s="45"/>
      <c r="BYH24" s="45"/>
      <c r="BYJ24" s="45"/>
      <c r="BYL24" s="45"/>
      <c r="BYN24" s="45"/>
      <c r="BYP24" s="45"/>
      <c r="BYR24" s="45"/>
      <c r="BYT24" s="45"/>
      <c r="BYV24" s="45"/>
      <c r="BYX24" s="45"/>
      <c r="BYZ24" s="45"/>
      <c r="BZB24" s="45"/>
      <c r="BZD24" s="45"/>
      <c r="BZF24" s="45"/>
      <c r="BZH24" s="45"/>
      <c r="BZJ24" s="45"/>
      <c r="BZL24" s="45"/>
      <c r="BZN24" s="45"/>
      <c r="BZP24" s="45"/>
      <c r="BZR24" s="45"/>
      <c r="BZT24" s="45"/>
      <c r="BZV24" s="45"/>
      <c r="BZX24" s="45"/>
      <c r="BZZ24" s="45"/>
      <c r="CAB24" s="45"/>
      <c r="CAD24" s="45"/>
      <c r="CAF24" s="45"/>
      <c r="CAH24" s="45"/>
      <c r="CAJ24" s="45"/>
      <c r="CAL24" s="45"/>
      <c r="CAN24" s="45"/>
      <c r="CAP24" s="45"/>
      <c r="CAR24" s="45"/>
      <c r="CAT24" s="45"/>
      <c r="CAV24" s="45"/>
      <c r="CAX24" s="45"/>
      <c r="CAZ24" s="45"/>
      <c r="CBB24" s="45"/>
      <c r="CBD24" s="45"/>
      <c r="CBF24" s="45"/>
      <c r="CBH24" s="45"/>
      <c r="CBJ24" s="45"/>
      <c r="CBL24" s="45"/>
      <c r="CBN24" s="45"/>
      <c r="CBP24" s="45"/>
      <c r="CBR24" s="45"/>
      <c r="CBT24" s="45"/>
      <c r="CBV24" s="45"/>
      <c r="CBX24" s="45"/>
      <c r="CBZ24" s="45"/>
      <c r="CCB24" s="45"/>
      <c r="CCD24" s="45"/>
      <c r="CCF24" s="45"/>
      <c r="CCH24" s="45"/>
      <c r="CCJ24" s="45"/>
      <c r="CCL24" s="45"/>
      <c r="CCN24" s="45"/>
      <c r="CCP24" s="45"/>
      <c r="CCR24" s="45"/>
      <c r="CCT24" s="45"/>
      <c r="CCV24" s="45"/>
      <c r="CCX24" s="45"/>
      <c r="CCZ24" s="45"/>
      <c r="CDB24" s="45"/>
      <c r="CDD24" s="45"/>
      <c r="CDF24" s="45"/>
      <c r="CDH24" s="45"/>
      <c r="CDJ24" s="45"/>
      <c r="CDL24" s="45"/>
      <c r="CDN24" s="45"/>
      <c r="CDP24" s="45"/>
      <c r="CDR24" s="45"/>
      <c r="CDT24" s="45"/>
      <c r="CDV24" s="45"/>
      <c r="CDX24" s="45"/>
      <c r="CDZ24" s="45"/>
      <c r="CEB24" s="45"/>
      <c r="CED24" s="45"/>
      <c r="CEF24" s="45"/>
      <c r="CEH24" s="45"/>
      <c r="CEJ24" s="45"/>
      <c r="CEL24" s="45"/>
      <c r="CEN24" s="45"/>
      <c r="CEP24" s="45"/>
      <c r="CER24" s="45"/>
      <c r="CET24" s="45"/>
      <c r="CEV24" s="45"/>
      <c r="CEX24" s="45"/>
      <c r="CEZ24" s="45"/>
      <c r="CFB24" s="45"/>
      <c r="CFD24" s="45"/>
      <c r="CFF24" s="45"/>
      <c r="CFH24" s="45"/>
      <c r="CFJ24" s="45"/>
      <c r="CFL24" s="45"/>
      <c r="CFN24" s="45"/>
      <c r="CFP24" s="45"/>
      <c r="CFR24" s="45"/>
      <c r="CFT24" s="45"/>
      <c r="CFV24" s="45"/>
      <c r="CFX24" s="45"/>
      <c r="CFZ24" s="45"/>
      <c r="CGB24" s="45"/>
      <c r="CGD24" s="45"/>
      <c r="CGF24" s="45"/>
      <c r="CGH24" s="45"/>
      <c r="CGJ24" s="45"/>
      <c r="CGL24" s="45"/>
      <c r="CGN24" s="45"/>
      <c r="CGP24" s="45"/>
      <c r="CGR24" s="45"/>
      <c r="CGT24" s="45"/>
      <c r="CGV24" s="45"/>
      <c r="CGX24" s="45"/>
      <c r="CGZ24" s="45"/>
      <c r="CHB24" s="45"/>
      <c r="CHD24" s="45"/>
      <c r="CHF24" s="45"/>
      <c r="CHH24" s="45"/>
      <c r="CHJ24" s="45"/>
      <c r="CHL24" s="45"/>
      <c r="CHN24" s="45"/>
      <c r="CHP24" s="45"/>
      <c r="CHR24" s="45"/>
      <c r="CHT24" s="45"/>
      <c r="CHV24" s="45"/>
      <c r="CHX24" s="45"/>
      <c r="CHZ24" s="45"/>
      <c r="CIB24" s="45"/>
      <c r="CID24" s="45"/>
      <c r="CIF24" s="45"/>
      <c r="CIH24" s="45"/>
      <c r="CIJ24" s="45"/>
      <c r="CIL24" s="45"/>
      <c r="CIN24" s="45"/>
      <c r="CIP24" s="45"/>
      <c r="CIR24" s="45"/>
      <c r="CIT24" s="45"/>
      <c r="CIV24" s="45"/>
      <c r="CIX24" s="45"/>
      <c r="CIZ24" s="45"/>
      <c r="CJB24" s="45"/>
      <c r="CJD24" s="45"/>
      <c r="CJF24" s="45"/>
      <c r="CJH24" s="45"/>
      <c r="CJJ24" s="45"/>
      <c r="CJL24" s="45"/>
      <c r="CJN24" s="45"/>
      <c r="CJP24" s="45"/>
      <c r="CJR24" s="45"/>
      <c r="CJT24" s="45"/>
      <c r="CJV24" s="45"/>
      <c r="CJX24" s="45"/>
      <c r="CJZ24" s="45"/>
      <c r="CKB24" s="45"/>
      <c r="CKD24" s="45"/>
      <c r="CKF24" s="45"/>
      <c r="CKH24" s="45"/>
      <c r="CKJ24" s="45"/>
      <c r="CKL24" s="45"/>
      <c r="CKN24" s="45"/>
      <c r="CKP24" s="45"/>
      <c r="CKR24" s="45"/>
      <c r="CKT24" s="45"/>
      <c r="CKV24" s="45"/>
      <c r="CKX24" s="45"/>
      <c r="CKZ24" s="45"/>
      <c r="CLB24" s="45"/>
      <c r="CLD24" s="45"/>
      <c r="CLF24" s="45"/>
      <c r="CLH24" s="45"/>
      <c r="CLJ24" s="45"/>
      <c r="CLL24" s="45"/>
      <c r="CLN24" s="45"/>
      <c r="CLP24" s="45"/>
      <c r="CLR24" s="45"/>
      <c r="CLT24" s="45"/>
      <c r="CLV24" s="45"/>
      <c r="CLX24" s="45"/>
      <c r="CLZ24" s="45"/>
      <c r="CMB24" s="45"/>
      <c r="CMD24" s="45"/>
      <c r="CMF24" s="45"/>
      <c r="CMH24" s="45"/>
      <c r="CMJ24" s="45"/>
      <c r="CML24" s="45"/>
      <c r="CMN24" s="45"/>
      <c r="CMP24" s="45"/>
      <c r="CMR24" s="45"/>
      <c r="CMT24" s="45"/>
      <c r="CMV24" s="45"/>
      <c r="CMX24" s="45"/>
      <c r="CMZ24" s="45"/>
      <c r="CNB24" s="45"/>
      <c r="CND24" s="45"/>
      <c r="CNF24" s="45"/>
      <c r="CNH24" s="45"/>
      <c r="CNJ24" s="45"/>
      <c r="CNL24" s="45"/>
      <c r="CNN24" s="45"/>
      <c r="CNP24" s="45"/>
      <c r="CNR24" s="45"/>
      <c r="CNT24" s="45"/>
      <c r="CNV24" s="45"/>
      <c r="CNX24" s="45"/>
      <c r="CNZ24" s="45"/>
      <c r="COB24" s="45"/>
      <c r="COD24" s="45"/>
      <c r="COF24" s="45"/>
      <c r="COH24" s="45"/>
      <c r="COJ24" s="45"/>
      <c r="COL24" s="45"/>
      <c r="CON24" s="45"/>
      <c r="COP24" s="45"/>
      <c r="COR24" s="45"/>
      <c r="COT24" s="45"/>
      <c r="COV24" s="45"/>
      <c r="COX24" s="45"/>
      <c r="COZ24" s="45"/>
      <c r="CPB24" s="45"/>
      <c r="CPD24" s="45"/>
      <c r="CPF24" s="45"/>
      <c r="CPH24" s="45"/>
      <c r="CPJ24" s="45"/>
      <c r="CPL24" s="45"/>
      <c r="CPN24" s="45"/>
      <c r="CPP24" s="45"/>
      <c r="CPR24" s="45"/>
      <c r="CPT24" s="45"/>
      <c r="CPV24" s="45"/>
      <c r="CPX24" s="45"/>
      <c r="CPZ24" s="45"/>
      <c r="CQB24" s="45"/>
      <c r="CQD24" s="45"/>
      <c r="CQF24" s="45"/>
      <c r="CQH24" s="45"/>
      <c r="CQJ24" s="45"/>
      <c r="CQL24" s="45"/>
      <c r="CQN24" s="45"/>
      <c r="CQP24" s="45"/>
      <c r="CQR24" s="45"/>
      <c r="CQT24" s="45"/>
      <c r="CQV24" s="45"/>
      <c r="CQX24" s="45"/>
      <c r="CQZ24" s="45"/>
      <c r="CRB24" s="45"/>
      <c r="CRD24" s="45"/>
      <c r="CRF24" s="45"/>
      <c r="CRH24" s="45"/>
      <c r="CRJ24" s="45"/>
      <c r="CRL24" s="45"/>
      <c r="CRN24" s="45"/>
      <c r="CRP24" s="45"/>
      <c r="CRR24" s="45"/>
      <c r="CRT24" s="45"/>
      <c r="CRV24" s="45"/>
      <c r="CRX24" s="45"/>
      <c r="CRZ24" s="45"/>
      <c r="CSB24" s="45"/>
      <c r="CSD24" s="45"/>
      <c r="CSF24" s="45"/>
      <c r="CSH24" s="45"/>
      <c r="CSJ24" s="45"/>
      <c r="CSL24" s="45"/>
      <c r="CSN24" s="45"/>
      <c r="CSP24" s="45"/>
      <c r="CSR24" s="45"/>
      <c r="CST24" s="45"/>
      <c r="CSV24" s="45"/>
      <c r="CSX24" s="45"/>
      <c r="CSZ24" s="45"/>
      <c r="CTB24" s="45"/>
      <c r="CTD24" s="45"/>
      <c r="CTF24" s="45"/>
      <c r="CTH24" s="45"/>
      <c r="CTJ24" s="45"/>
      <c r="CTL24" s="45"/>
      <c r="CTN24" s="45"/>
      <c r="CTP24" s="45"/>
      <c r="CTR24" s="45"/>
      <c r="CTT24" s="45"/>
      <c r="CTV24" s="45"/>
      <c r="CTX24" s="45"/>
      <c r="CTZ24" s="45"/>
      <c r="CUB24" s="45"/>
      <c r="CUD24" s="45"/>
      <c r="CUF24" s="45"/>
      <c r="CUH24" s="45"/>
      <c r="CUJ24" s="45"/>
      <c r="CUL24" s="45"/>
      <c r="CUN24" s="45"/>
      <c r="CUP24" s="45"/>
      <c r="CUR24" s="45"/>
      <c r="CUT24" s="45"/>
      <c r="CUV24" s="45"/>
      <c r="CUX24" s="45"/>
      <c r="CUZ24" s="45"/>
      <c r="CVB24" s="45"/>
      <c r="CVD24" s="45"/>
      <c r="CVF24" s="45"/>
      <c r="CVH24" s="45"/>
      <c r="CVJ24" s="45"/>
      <c r="CVL24" s="45"/>
      <c r="CVN24" s="45"/>
      <c r="CVP24" s="45"/>
      <c r="CVR24" s="45"/>
      <c r="CVT24" s="45"/>
      <c r="CVV24" s="45"/>
      <c r="CVX24" s="45"/>
      <c r="CVZ24" s="45"/>
      <c r="CWB24" s="45"/>
      <c r="CWD24" s="45"/>
      <c r="CWF24" s="45"/>
      <c r="CWH24" s="45"/>
      <c r="CWJ24" s="45"/>
      <c r="CWL24" s="45"/>
      <c r="CWN24" s="45"/>
      <c r="CWP24" s="45"/>
      <c r="CWR24" s="45"/>
      <c r="CWT24" s="45"/>
      <c r="CWV24" s="45"/>
      <c r="CWX24" s="45"/>
      <c r="CWZ24" s="45"/>
      <c r="CXB24" s="45"/>
      <c r="CXD24" s="45"/>
      <c r="CXF24" s="45"/>
      <c r="CXH24" s="45"/>
      <c r="CXJ24" s="45"/>
      <c r="CXL24" s="45"/>
      <c r="CXN24" s="45"/>
      <c r="CXP24" s="45"/>
      <c r="CXR24" s="45"/>
      <c r="CXT24" s="45"/>
      <c r="CXV24" s="45"/>
      <c r="CXX24" s="45"/>
      <c r="CXZ24" s="45"/>
      <c r="CYB24" s="45"/>
      <c r="CYD24" s="45"/>
      <c r="CYF24" s="45"/>
      <c r="CYH24" s="45"/>
      <c r="CYJ24" s="45"/>
      <c r="CYL24" s="45"/>
      <c r="CYN24" s="45"/>
      <c r="CYP24" s="45"/>
      <c r="CYR24" s="45"/>
      <c r="CYT24" s="45"/>
      <c r="CYV24" s="45"/>
      <c r="CYX24" s="45"/>
      <c r="CYZ24" s="45"/>
      <c r="CZB24" s="45"/>
      <c r="CZD24" s="45"/>
      <c r="CZF24" s="45"/>
      <c r="CZH24" s="45"/>
      <c r="CZJ24" s="45"/>
      <c r="CZL24" s="45"/>
      <c r="CZN24" s="45"/>
      <c r="CZP24" s="45"/>
      <c r="CZR24" s="45"/>
      <c r="CZT24" s="45"/>
      <c r="CZV24" s="45"/>
      <c r="CZX24" s="45"/>
      <c r="CZZ24" s="45"/>
      <c r="DAB24" s="45"/>
      <c r="DAD24" s="45"/>
      <c r="DAF24" s="45"/>
      <c r="DAH24" s="45"/>
      <c r="DAJ24" s="45"/>
      <c r="DAL24" s="45"/>
      <c r="DAN24" s="45"/>
      <c r="DAP24" s="45"/>
      <c r="DAR24" s="45"/>
      <c r="DAT24" s="45"/>
      <c r="DAV24" s="45"/>
      <c r="DAX24" s="45"/>
      <c r="DAZ24" s="45"/>
      <c r="DBB24" s="45"/>
      <c r="DBD24" s="45"/>
      <c r="DBF24" s="45"/>
      <c r="DBH24" s="45"/>
      <c r="DBJ24" s="45"/>
      <c r="DBL24" s="45"/>
      <c r="DBN24" s="45"/>
      <c r="DBP24" s="45"/>
      <c r="DBR24" s="45"/>
      <c r="DBT24" s="45"/>
      <c r="DBV24" s="45"/>
      <c r="DBX24" s="45"/>
      <c r="DBZ24" s="45"/>
      <c r="DCB24" s="45"/>
      <c r="DCD24" s="45"/>
      <c r="DCF24" s="45"/>
      <c r="DCH24" s="45"/>
      <c r="DCJ24" s="45"/>
      <c r="DCL24" s="45"/>
      <c r="DCN24" s="45"/>
      <c r="DCP24" s="45"/>
      <c r="DCR24" s="45"/>
      <c r="DCT24" s="45"/>
      <c r="DCV24" s="45"/>
      <c r="DCX24" s="45"/>
      <c r="DCZ24" s="45"/>
      <c r="DDB24" s="45"/>
      <c r="DDD24" s="45"/>
      <c r="DDF24" s="45"/>
      <c r="DDH24" s="45"/>
      <c r="DDJ24" s="45"/>
      <c r="DDL24" s="45"/>
      <c r="DDN24" s="45"/>
      <c r="DDP24" s="45"/>
      <c r="DDR24" s="45"/>
      <c r="DDT24" s="45"/>
      <c r="DDV24" s="45"/>
      <c r="DDX24" s="45"/>
      <c r="DDZ24" s="45"/>
      <c r="DEB24" s="45"/>
      <c r="DED24" s="45"/>
      <c r="DEF24" s="45"/>
      <c r="DEH24" s="45"/>
      <c r="DEJ24" s="45"/>
      <c r="DEL24" s="45"/>
      <c r="DEN24" s="45"/>
      <c r="DEP24" s="45"/>
      <c r="DER24" s="45"/>
      <c r="DET24" s="45"/>
      <c r="DEV24" s="45"/>
      <c r="DEX24" s="45"/>
      <c r="DEZ24" s="45"/>
      <c r="DFB24" s="45"/>
      <c r="DFD24" s="45"/>
      <c r="DFF24" s="45"/>
      <c r="DFH24" s="45"/>
      <c r="DFJ24" s="45"/>
      <c r="DFL24" s="45"/>
      <c r="DFN24" s="45"/>
      <c r="DFP24" s="45"/>
      <c r="DFR24" s="45"/>
      <c r="DFT24" s="45"/>
      <c r="DFV24" s="45"/>
      <c r="DFX24" s="45"/>
      <c r="DFZ24" s="45"/>
      <c r="DGB24" s="45"/>
      <c r="DGD24" s="45"/>
      <c r="DGF24" s="45"/>
      <c r="DGH24" s="45"/>
      <c r="DGJ24" s="45"/>
      <c r="DGL24" s="45"/>
      <c r="DGN24" s="45"/>
      <c r="DGP24" s="45"/>
      <c r="DGR24" s="45"/>
      <c r="DGT24" s="45"/>
      <c r="DGV24" s="45"/>
      <c r="DGX24" s="45"/>
      <c r="DGZ24" s="45"/>
      <c r="DHB24" s="45"/>
      <c r="DHD24" s="45"/>
      <c r="DHF24" s="45"/>
      <c r="DHH24" s="45"/>
      <c r="DHJ24" s="45"/>
      <c r="DHL24" s="45"/>
      <c r="DHN24" s="45"/>
      <c r="DHP24" s="45"/>
      <c r="DHR24" s="45"/>
      <c r="DHT24" s="45"/>
      <c r="DHV24" s="45"/>
      <c r="DHX24" s="45"/>
      <c r="DHZ24" s="45"/>
      <c r="DIB24" s="45"/>
      <c r="DID24" s="45"/>
      <c r="DIF24" s="45"/>
      <c r="DIH24" s="45"/>
      <c r="DIJ24" s="45"/>
      <c r="DIL24" s="45"/>
      <c r="DIN24" s="45"/>
      <c r="DIP24" s="45"/>
      <c r="DIR24" s="45"/>
      <c r="DIT24" s="45"/>
      <c r="DIV24" s="45"/>
      <c r="DIX24" s="45"/>
      <c r="DIZ24" s="45"/>
      <c r="DJB24" s="45"/>
      <c r="DJD24" s="45"/>
      <c r="DJF24" s="45"/>
      <c r="DJH24" s="45"/>
      <c r="DJJ24" s="45"/>
      <c r="DJL24" s="45"/>
      <c r="DJN24" s="45"/>
      <c r="DJP24" s="45"/>
      <c r="DJR24" s="45"/>
      <c r="DJT24" s="45"/>
      <c r="DJV24" s="45"/>
      <c r="DJX24" s="45"/>
      <c r="DJZ24" s="45"/>
      <c r="DKB24" s="45"/>
      <c r="DKD24" s="45"/>
      <c r="DKF24" s="45"/>
      <c r="DKH24" s="45"/>
      <c r="DKJ24" s="45"/>
      <c r="DKL24" s="45"/>
      <c r="DKN24" s="45"/>
      <c r="DKP24" s="45"/>
      <c r="DKR24" s="45"/>
      <c r="DKT24" s="45"/>
      <c r="DKV24" s="45"/>
      <c r="DKX24" s="45"/>
      <c r="DKZ24" s="45"/>
      <c r="DLB24" s="45"/>
      <c r="DLD24" s="45"/>
      <c r="DLF24" s="45"/>
      <c r="DLH24" s="45"/>
      <c r="DLJ24" s="45"/>
      <c r="DLL24" s="45"/>
      <c r="DLN24" s="45"/>
      <c r="DLP24" s="45"/>
      <c r="DLR24" s="45"/>
      <c r="DLT24" s="45"/>
      <c r="DLV24" s="45"/>
      <c r="DLX24" s="45"/>
      <c r="DLZ24" s="45"/>
      <c r="DMB24" s="45"/>
      <c r="DMD24" s="45"/>
      <c r="DMF24" s="45"/>
      <c r="DMH24" s="45"/>
      <c r="DMJ24" s="45"/>
      <c r="DML24" s="45"/>
      <c r="DMN24" s="45"/>
      <c r="DMP24" s="45"/>
      <c r="DMR24" s="45"/>
      <c r="DMT24" s="45"/>
      <c r="DMV24" s="45"/>
      <c r="DMX24" s="45"/>
      <c r="DMZ24" s="45"/>
      <c r="DNB24" s="45"/>
      <c r="DND24" s="45"/>
      <c r="DNF24" s="45"/>
      <c r="DNH24" s="45"/>
      <c r="DNJ24" s="45"/>
      <c r="DNL24" s="45"/>
      <c r="DNN24" s="45"/>
      <c r="DNP24" s="45"/>
      <c r="DNR24" s="45"/>
      <c r="DNT24" s="45"/>
      <c r="DNV24" s="45"/>
      <c r="DNX24" s="45"/>
      <c r="DNZ24" s="45"/>
      <c r="DOB24" s="45"/>
      <c r="DOD24" s="45"/>
      <c r="DOF24" s="45"/>
      <c r="DOH24" s="45"/>
      <c r="DOJ24" s="45"/>
      <c r="DOL24" s="45"/>
      <c r="DON24" s="45"/>
      <c r="DOP24" s="45"/>
      <c r="DOR24" s="45"/>
      <c r="DOT24" s="45"/>
      <c r="DOV24" s="45"/>
      <c r="DOX24" s="45"/>
      <c r="DOZ24" s="45"/>
      <c r="DPB24" s="45"/>
      <c r="DPD24" s="45"/>
      <c r="DPF24" s="45"/>
      <c r="DPH24" s="45"/>
      <c r="DPJ24" s="45"/>
      <c r="DPL24" s="45"/>
      <c r="DPN24" s="45"/>
      <c r="DPP24" s="45"/>
      <c r="DPR24" s="45"/>
      <c r="DPT24" s="45"/>
      <c r="DPV24" s="45"/>
      <c r="DPX24" s="45"/>
      <c r="DPZ24" s="45"/>
      <c r="DQB24" s="45"/>
      <c r="DQD24" s="45"/>
      <c r="DQF24" s="45"/>
      <c r="DQH24" s="45"/>
      <c r="DQJ24" s="45"/>
      <c r="DQL24" s="45"/>
      <c r="DQN24" s="45"/>
      <c r="DQP24" s="45"/>
      <c r="DQR24" s="45"/>
      <c r="DQT24" s="45"/>
      <c r="DQV24" s="45"/>
      <c r="DQX24" s="45"/>
      <c r="DQZ24" s="45"/>
      <c r="DRB24" s="45"/>
      <c r="DRD24" s="45"/>
      <c r="DRF24" s="45"/>
      <c r="DRH24" s="45"/>
      <c r="DRJ24" s="45"/>
      <c r="DRL24" s="45"/>
      <c r="DRN24" s="45"/>
      <c r="DRP24" s="45"/>
      <c r="DRR24" s="45"/>
      <c r="DRT24" s="45"/>
      <c r="DRV24" s="45"/>
      <c r="DRX24" s="45"/>
      <c r="DRZ24" s="45"/>
      <c r="DSB24" s="45"/>
      <c r="DSD24" s="45"/>
      <c r="DSF24" s="45"/>
      <c r="DSH24" s="45"/>
      <c r="DSJ24" s="45"/>
      <c r="DSL24" s="45"/>
      <c r="DSN24" s="45"/>
      <c r="DSP24" s="45"/>
      <c r="DSR24" s="45"/>
      <c r="DST24" s="45"/>
      <c r="DSV24" s="45"/>
      <c r="DSX24" s="45"/>
      <c r="DSZ24" s="45"/>
      <c r="DTB24" s="45"/>
      <c r="DTD24" s="45"/>
      <c r="DTF24" s="45"/>
      <c r="DTH24" s="45"/>
      <c r="DTJ24" s="45"/>
      <c r="DTL24" s="45"/>
      <c r="DTN24" s="45"/>
      <c r="DTP24" s="45"/>
      <c r="DTR24" s="45"/>
      <c r="DTT24" s="45"/>
      <c r="DTV24" s="45"/>
      <c r="DTX24" s="45"/>
      <c r="DTZ24" s="45"/>
      <c r="DUB24" s="45"/>
      <c r="DUD24" s="45"/>
      <c r="DUF24" s="45"/>
      <c r="DUH24" s="45"/>
      <c r="DUJ24" s="45"/>
      <c r="DUL24" s="45"/>
      <c r="DUN24" s="45"/>
      <c r="DUP24" s="45"/>
      <c r="DUR24" s="45"/>
      <c r="DUT24" s="45"/>
      <c r="DUV24" s="45"/>
      <c r="DUX24" s="45"/>
      <c r="DUZ24" s="45"/>
      <c r="DVB24" s="45"/>
      <c r="DVD24" s="45"/>
      <c r="DVF24" s="45"/>
      <c r="DVH24" s="45"/>
      <c r="DVJ24" s="45"/>
      <c r="DVL24" s="45"/>
      <c r="DVN24" s="45"/>
      <c r="DVP24" s="45"/>
      <c r="DVR24" s="45"/>
      <c r="DVT24" s="45"/>
      <c r="DVV24" s="45"/>
      <c r="DVX24" s="45"/>
      <c r="DVZ24" s="45"/>
      <c r="DWB24" s="45"/>
      <c r="DWD24" s="45"/>
      <c r="DWF24" s="45"/>
      <c r="DWH24" s="45"/>
      <c r="DWJ24" s="45"/>
      <c r="DWL24" s="45"/>
      <c r="DWN24" s="45"/>
      <c r="DWP24" s="45"/>
      <c r="DWR24" s="45"/>
      <c r="DWT24" s="45"/>
      <c r="DWV24" s="45"/>
      <c r="DWX24" s="45"/>
      <c r="DWZ24" s="45"/>
      <c r="DXB24" s="45"/>
      <c r="DXD24" s="45"/>
      <c r="DXF24" s="45"/>
      <c r="DXH24" s="45"/>
      <c r="DXJ24" s="45"/>
      <c r="DXL24" s="45"/>
      <c r="DXN24" s="45"/>
      <c r="DXP24" s="45"/>
      <c r="DXR24" s="45"/>
      <c r="DXT24" s="45"/>
      <c r="DXV24" s="45"/>
      <c r="DXX24" s="45"/>
      <c r="DXZ24" s="45"/>
      <c r="DYB24" s="45"/>
      <c r="DYD24" s="45"/>
      <c r="DYF24" s="45"/>
      <c r="DYH24" s="45"/>
      <c r="DYJ24" s="45"/>
      <c r="DYL24" s="45"/>
      <c r="DYN24" s="45"/>
      <c r="DYP24" s="45"/>
      <c r="DYR24" s="45"/>
      <c r="DYT24" s="45"/>
      <c r="DYV24" s="45"/>
      <c r="DYX24" s="45"/>
      <c r="DYZ24" s="45"/>
      <c r="DZB24" s="45"/>
      <c r="DZD24" s="45"/>
      <c r="DZF24" s="45"/>
      <c r="DZH24" s="45"/>
      <c r="DZJ24" s="45"/>
      <c r="DZL24" s="45"/>
      <c r="DZN24" s="45"/>
      <c r="DZP24" s="45"/>
      <c r="DZR24" s="45"/>
      <c r="DZT24" s="45"/>
      <c r="DZV24" s="45"/>
      <c r="DZX24" s="45"/>
      <c r="DZZ24" s="45"/>
      <c r="EAB24" s="45"/>
      <c r="EAD24" s="45"/>
      <c r="EAF24" s="45"/>
      <c r="EAH24" s="45"/>
      <c r="EAJ24" s="45"/>
      <c r="EAL24" s="45"/>
      <c r="EAN24" s="45"/>
      <c r="EAP24" s="45"/>
      <c r="EAR24" s="45"/>
      <c r="EAT24" s="45"/>
      <c r="EAV24" s="45"/>
      <c r="EAX24" s="45"/>
      <c r="EAZ24" s="45"/>
      <c r="EBB24" s="45"/>
      <c r="EBD24" s="45"/>
      <c r="EBF24" s="45"/>
      <c r="EBH24" s="45"/>
      <c r="EBJ24" s="45"/>
      <c r="EBL24" s="45"/>
      <c r="EBN24" s="45"/>
      <c r="EBP24" s="45"/>
      <c r="EBR24" s="45"/>
      <c r="EBT24" s="45"/>
      <c r="EBV24" s="45"/>
      <c r="EBX24" s="45"/>
      <c r="EBZ24" s="45"/>
      <c r="ECB24" s="45"/>
      <c r="ECD24" s="45"/>
      <c r="ECF24" s="45"/>
      <c r="ECH24" s="45"/>
      <c r="ECJ24" s="45"/>
      <c r="ECL24" s="45"/>
      <c r="ECN24" s="45"/>
      <c r="ECP24" s="45"/>
      <c r="ECR24" s="45"/>
      <c r="ECT24" s="45"/>
      <c r="ECV24" s="45"/>
      <c r="ECX24" s="45"/>
      <c r="ECZ24" s="45"/>
      <c r="EDB24" s="45"/>
      <c r="EDD24" s="45"/>
      <c r="EDF24" s="45"/>
      <c r="EDH24" s="45"/>
      <c r="EDJ24" s="45"/>
      <c r="EDL24" s="45"/>
      <c r="EDN24" s="45"/>
      <c r="EDP24" s="45"/>
      <c r="EDR24" s="45"/>
      <c r="EDT24" s="45"/>
      <c r="EDV24" s="45"/>
      <c r="EDX24" s="45"/>
      <c r="EDZ24" s="45"/>
      <c r="EEB24" s="45"/>
      <c r="EED24" s="45"/>
      <c r="EEF24" s="45"/>
      <c r="EEH24" s="45"/>
      <c r="EEJ24" s="45"/>
      <c r="EEL24" s="45"/>
      <c r="EEN24" s="45"/>
      <c r="EEP24" s="45"/>
      <c r="EER24" s="45"/>
      <c r="EET24" s="45"/>
      <c r="EEV24" s="45"/>
      <c r="EEX24" s="45"/>
      <c r="EEZ24" s="45"/>
      <c r="EFB24" s="45"/>
      <c r="EFD24" s="45"/>
      <c r="EFF24" s="45"/>
      <c r="EFH24" s="45"/>
      <c r="EFJ24" s="45"/>
      <c r="EFL24" s="45"/>
      <c r="EFN24" s="45"/>
      <c r="EFP24" s="45"/>
      <c r="EFR24" s="45"/>
      <c r="EFT24" s="45"/>
      <c r="EFV24" s="45"/>
      <c r="EFX24" s="45"/>
      <c r="EFZ24" s="45"/>
      <c r="EGB24" s="45"/>
      <c r="EGD24" s="45"/>
      <c r="EGF24" s="45"/>
      <c r="EGH24" s="45"/>
      <c r="EGJ24" s="45"/>
      <c r="EGL24" s="45"/>
      <c r="EGN24" s="45"/>
      <c r="EGP24" s="45"/>
      <c r="EGR24" s="45"/>
      <c r="EGT24" s="45"/>
      <c r="EGV24" s="45"/>
      <c r="EGX24" s="45"/>
      <c r="EGZ24" s="45"/>
      <c r="EHB24" s="45"/>
      <c r="EHD24" s="45"/>
      <c r="EHF24" s="45"/>
      <c r="EHH24" s="45"/>
      <c r="EHJ24" s="45"/>
      <c r="EHL24" s="45"/>
      <c r="EHN24" s="45"/>
      <c r="EHP24" s="45"/>
      <c r="EHR24" s="45"/>
      <c r="EHT24" s="45"/>
      <c r="EHV24" s="45"/>
      <c r="EHX24" s="45"/>
      <c r="EHZ24" s="45"/>
      <c r="EIB24" s="45"/>
      <c r="EID24" s="45"/>
      <c r="EIF24" s="45"/>
      <c r="EIH24" s="45"/>
      <c r="EIJ24" s="45"/>
      <c r="EIL24" s="45"/>
      <c r="EIN24" s="45"/>
      <c r="EIP24" s="45"/>
      <c r="EIR24" s="45"/>
      <c r="EIT24" s="45"/>
      <c r="EIV24" s="45"/>
      <c r="EIX24" s="45"/>
      <c r="EIZ24" s="45"/>
      <c r="EJB24" s="45"/>
      <c r="EJD24" s="45"/>
      <c r="EJF24" s="45"/>
      <c r="EJH24" s="45"/>
      <c r="EJJ24" s="45"/>
      <c r="EJL24" s="45"/>
      <c r="EJN24" s="45"/>
      <c r="EJP24" s="45"/>
      <c r="EJR24" s="45"/>
      <c r="EJT24" s="45"/>
      <c r="EJV24" s="45"/>
      <c r="EJX24" s="45"/>
      <c r="EJZ24" s="45"/>
      <c r="EKB24" s="45"/>
      <c r="EKD24" s="45"/>
      <c r="EKF24" s="45"/>
      <c r="EKH24" s="45"/>
      <c r="EKJ24" s="45"/>
      <c r="EKL24" s="45"/>
      <c r="EKN24" s="45"/>
      <c r="EKP24" s="45"/>
      <c r="EKR24" s="45"/>
      <c r="EKT24" s="45"/>
      <c r="EKV24" s="45"/>
      <c r="EKX24" s="45"/>
      <c r="EKZ24" s="45"/>
      <c r="ELB24" s="45"/>
      <c r="ELD24" s="45"/>
      <c r="ELF24" s="45"/>
      <c r="ELH24" s="45"/>
      <c r="ELJ24" s="45"/>
      <c r="ELL24" s="45"/>
      <c r="ELN24" s="45"/>
      <c r="ELP24" s="45"/>
      <c r="ELR24" s="45"/>
      <c r="ELT24" s="45"/>
      <c r="ELV24" s="45"/>
      <c r="ELX24" s="45"/>
      <c r="ELZ24" s="45"/>
      <c r="EMB24" s="45"/>
      <c r="EMD24" s="45"/>
      <c r="EMF24" s="45"/>
      <c r="EMH24" s="45"/>
      <c r="EMJ24" s="45"/>
      <c r="EML24" s="45"/>
      <c r="EMN24" s="45"/>
      <c r="EMP24" s="45"/>
      <c r="EMR24" s="45"/>
      <c r="EMT24" s="45"/>
      <c r="EMV24" s="45"/>
      <c r="EMX24" s="45"/>
      <c r="EMZ24" s="45"/>
      <c r="ENB24" s="45"/>
      <c r="END24" s="45"/>
      <c r="ENF24" s="45"/>
      <c r="ENH24" s="45"/>
      <c r="ENJ24" s="45"/>
      <c r="ENL24" s="45"/>
      <c r="ENN24" s="45"/>
      <c r="ENP24" s="45"/>
      <c r="ENR24" s="45"/>
      <c r="ENT24" s="45"/>
      <c r="ENV24" s="45"/>
      <c r="ENX24" s="45"/>
      <c r="ENZ24" s="45"/>
      <c r="EOB24" s="45"/>
      <c r="EOD24" s="45"/>
      <c r="EOF24" s="45"/>
      <c r="EOH24" s="45"/>
      <c r="EOJ24" s="45"/>
      <c r="EOL24" s="45"/>
      <c r="EON24" s="45"/>
      <c r="EOP24" s="45"/>
      <c r="EOR24" s="45"/>
      <c r="EOT24" s="45"/>
      <c r="EOV24" s="45"/>
      <c r="EOX24" s="45"/>
      <c r="EOZ24" s="45"/>
      <c r="EPB24" s="45"/>
      <c r="EPD24" s="45"/>
      <c r="EPF24" s="45"/>
      <c r="EPH24" s="45"/>
      <c r="EPJ24" s="45"/>
      <c r="EPL24" s="45"/>
      <c r="EPN24" s="45"/>
      <c r="EPP24" s="45"/>
      <c r="EPR24" s="45"/>
      <c r="EPT24" s="45"/>
      <c r="EPV24" s="45"/>
      <c r="EPX24" s="45"/>
      <c r="EPZ24" s="45"/>
      <c r="EQB24" s="45"/>
      <c r="EQD24" s="45"/>
      <c r="EQF24" s="45"/>
      <c r="EQH24" s="45"/>
      <c r="EQJ24" s="45"/>
      <c r="EQL24" s="45"/>
      <c r="EQN24" s="45"/>
      <c r="EQP24" s="45"/>
      <c r="EQR24" s="45"/>
      <c r="EQT24" s="45"/>
      <c r="EQV24" s="45"/>
      <c r="EQX24" s="45"/>
      <c r="EQZ24" s="45"/>
      <c r="ERB24" s="45"/>
      <c r="ERD24" s="45"/>
      <c r="ERF24" s="45"/>
      <c r="ERH24" s="45"/>
      <c r="ERJ24" s="45"/>
      <c r="ERL24" s="45"/>
      <c r="ERN24" s="45"/>
      <c r="ERP24" s="45"/>
      <c r="ERR24" s="45"/>
      <c r="ERT24" s="45"/>
      <c r="ERV24" s="45"/>
      <c r="ERX24" s="45"/>
      <c r="ERZ24" s="45"/>
      <c r="ESB24" s="45"/>
      <c r="ESD24" s="45"/>
      <c r="ESF24" s="45"/>
      <c r="ESH24" s="45"/>
      <c r="ESJ24" s="45"/>
      <c r="ESL24" s="45"/>
      <c r="ESN24" s="45"/>
      <c r="ESP24" s="45"/>
      <c r="ESR24" s="45"/>
      <c r="EST24" s="45"/>
      <c r="ESV24" s="45"/>
      <c r="ESX24" s="45"/>
      <c r="ESZ24" s="45"/>
      <c r="ETB24" s="45"/>
      <c r="ETD24" s="45"/>
      <c r="ETF24" s="45"/>
      <c r="ETH24" s="45"/>
      <c r="ETJ24" s="45"/>
      <c r="ETL24" s="45"/>
      <c r="ETN24" s="45"/>
      <c r="ETP24" s="45"/>
      <c r="ETR24" s="45"/>
      <c r="ETT24" s="45"/>
      <c r="ETV24" s="45"/>
      <c r="ETX24" s="45"/>
      <c r="ETZ24" s="45"/>
      <c r="EUB24" s="45"/>
      <c r="EUD24" s="45"/>
      <c r="EUF24" s="45"/>
      <c r="EUH24" s="45"/>
      <c r="EUJ24" s="45"/>
      <c r="EUL24" s="45"/>
      <c r="EUN24" s="45"/>
      <c r="EUP24" s="45"/>
      <c r="EUR24" s="45"/>
      <c r="EUT24" s="45"/>
      <c r="EUV24" s="45"/>
      <c r="EUX24" s="45"/>
      <c r="EUZ24" s="45"/>
      <c r="EVB24" s="45"/>
      <c r="EVD24" s="45"/>
      <c r="EVF24" s="45"/>
      <c r="EVH24" s="45"/>
      <c r="EVJ24" s="45"/>
      <c r="EVL24" s="45"/>
      <c r="EVN24" s="45"/>
      <c r="EVP24" s="45"/>
      <c r="EVR24" s="45"/>
      <c r="EVT24" s="45"/>
      <c r="EVV24" s="45"/>
      <c r="EVX24" s="45"/>
      <c r="EVZ24" s="45"/>
      <c r="EWB24" s="45"/>
      <c r="EWD24" s="45"/>
      <c r="EWF24" s="45"/>
      <c r="EWH24" s="45"/>
      <c r="EWJ24" s="45"/>
      <c r="EWL24" s="45"/>
      <c r="EWN24" s="45"/>
      <c r="EWP24" s="45"/>
      <c r="EWR24" s="45"/>
      <c r="EWT24" s="45"/>
      <c r="EWV24" s="45"/>
      <c r="EWX24" s="45"/>
      <c r="EWZ24" s="45"/>
      <c r="EXB24" s="45"/>
      <c r="EXD24" s="45"/>
      <c r="EXF24" s="45"/>
      <c r="EXH24" s="45"/>
      <c r="EXJ24" s="45"/>
      <c r="EXL24" s="45"/>
      <c r="EXN24" s="45"/>
      <c r="EXP24" s="45"/>
      <c r="EXR24" s="45"/>
      <c r="EXT24" s="45"/>
      <c r="EXV24" s="45"/>
      <c r="EXX24" s="45"/>
      <c r="EXZ24" s="45"/>
      <c r="EYB24" s="45"/>
      <c r="EYD24" s="45"/>
      <c r="EYF24" s="45"/>
      <c r="EYH24" s="45"/>
      <c r="EYJ24" s="45"/>
      <c r="EYL24" s="45"/>
      <c r="EYN24" s="45"/>
      <c r="EYP24" s="45"/>
      <c r="EYR24" s="45"/>
      <c r="EYT24" s="45"/>
      <c r="EYV24" s="45"/>
      <c r="EYX24" s="45"/>
      <c r="EYZ24" s="45"/>
      <c r="EZB24" s="45"/>
      <c r="EZD24" s="45"/>
      <c r="EZF24" s="45"/>
      <c r="EZH24" s="45"/>
      <c r="EZJ24" s="45"/>
      <c r="EZL24" s="45"/>
      <c r="EZN24" s="45"/>
      <c r="EZP24" s="45"/>
      <c r="EZR24" s="45"/>
      <c r="EZT24" s="45"/>
      <c r="EZV24" s="45"/>
      <c r="EZX24" s="45"/>
      <c r="EZZ24" s="45"/>
      <c r="FAB24" s="45"/>
      <c r="FAD24" s="45"/>
      <c r="FAF24" s="45"/>
      <c r="FAH24" s="45"/>
      <c r="FAJ24" s="45"/>
      <c r="FAL24" s="45"/>
      <c r="FAN24" s="45"/>
      <c r="FAP24" s="45"/>
      <c r="FAR24" s="45"/>
      <c r="FAT24" s="45"/>
      <c r="FAV24" s="45"/>
      <c r="FAX24" s="45"/>
      <c r="FAZ24" s="45"/>
      <c r="FBB24" s="45"/>
      <c r="FBD24" s="45"/>
      <c r="FBF24" s="45"/>
      <c r="FBH24" s="45"/>
      <c r="FBJ24" s="45"/>
      <c r="FBL24" s="45"/>
      <c r="FBN24" s="45"/>
      <c r="FBP24" s="45"/>
      <c r="FBR24" s="45"/>
      <c r="FBT24" s="45"/>
      <c r="FBV24" s="45"/>
      <c r="FBX24" s="45"/>
      <c r="FBZ24" s="45"/>
      <c r="FCB24" s="45"/>
      <c r="FCD24" s="45"/>
      <c r="FCF24" s="45"/>
      <c r="FCH24" s="45"/>
      <c r="FCJ24" s="45"/>
      <c r="FCL24" s="45"/>
      <c r="FCN24" s="45"/>
      <c r="FCP24" s="45"/>
      <c r="FCR24" s="45"/>
      <c r="FCT24" s="45"/>
      <c r="FCV24" s="45"/>
      <c r="FCX24" s="45"/>
      <c r="FCZ24" s="45"/>
      <c r="FDB24" s="45"/>
      <c r="FDD24" s="45"/>
      <c r="FDF24" s="45"/>
      <c r="FDH24" s="45"/>
      <c r="FDJ24" s="45"/>
      <c r="FDL24" s="45"/>
      <c r="FDN24" s="45"/>
      <c r="FDP24" s="45"/>
      <c r="FDR24" s="45"/>
      <c r="FDT24" s="45"/>
      <c r="FDV24" s="45"/>
      <c r="FDX24" s="45"/>
      <c r="FDZ24" s="45"/>
      <c r="FEB24" s="45"/>
      <c r="FED24" s="45"/>
      <c r="FEF24" s="45"/>
      <c r="FEH24" s="45"/>
      <c r="FEJ24" s="45"/>
      <c r="FEL24" s="45"/>
      <c r="FEN24" s="45"/>
      <c r="FEP24" s="45"/>
      <c r="FER24" s="45"/>
      <c r="FET24" s="45"/>
      <c r="FEV24" s="45"/>
      <c r="FEX24" s="45"/>
      <c r="FEZ24" s="45"/>
      <c r="FFB24" s="45"/>
      <c r="FFD24" s="45"/>
      <c r="FFF24" s="45"/>
      <c r="FFH24" s="45"/>
      <c r="FFJ24" s="45"/>
      <c r="FFL24" s="45"/>
      <c r="FFN24" s="45"/>
      <c r="FFP24" s="45"/>
      <c r="FFR24" s="45"/>
      <c r="FFT24" s="45"/>
      <c r="FFV24" s="45"/>
      <c r="FFX24" s="45"/>
      <c r="FFZ24" s="45"/>
      <c r="FGB24" s="45"/>
      <c r="FGD24" s="45"/>
      <c r="FGF24" s="45"/>
      <c r="FGH24" s="45"/>
      <c r="FGJ24" s="45"/>
      <c r="FGL24" s="45"/>
      <c r="FGN24" s="45"/>
      <c r="FGP24" s="45"/>
      <c r="FGR24" s="45"/>
      <c r="FGT24" s="45"/>
      <c r="FGV24" s="45"/>
      <c r="FGX24" s="45"/>
      <c r="FGZ24" s="45"/>
      <c r="FHB24" s="45"/>
      <c r="FHD24" s="45"/>
      <c r="FHF24" s="45"/>
      <c r="FHH24" s="45"/>
      <c r="FHJ24" s="45"/>
      <c r="FHL24" s="45"/>
      <c r="FHN24" s="45"/>
      <c r="FHP24" s="45"/>
      <c r="FHR24" s="45"/>
      <c r="FHT24" s="45"/>
      <c r="FHV24" s="45"/>
      <c r="FHX24" s="45"/>
      <c r="FHZ24" s="45"/>
      <c r="FIB24" s="45"/>
      <c r="FID24" s="45"/>
      <c r="FIF24" s="45"/>
      <c r="FIH24" s="45"/>
      <c r="FIJ24" s="45"/>
      <c r="FIL24" s="45"/>
      <c r="FIN24" s="45"/>
      <c r="FIP24" s="45"/>
      <c r="FIR24" s="45"/>
      <c r="FIT24" s="45"/>
      <c r="FIV24" s="45"/>
      <c r="FIX24" s="45"/>
      <c r="FIZ24" s="45"/>
      <c r="FJB24" s="45"/>
      <c r="FJD24" s="45"/>
      <c r="FJF24" s="45"/>
      <c r="FJH24" s="45"/>
      <c r="FJJ24" s="45"/>
      <c r="FJL24" s="45"/>
      <c r="FJN24" s="45"/>
      <c r="FJP24" s="45"/>
      <c r="FJR24" s="45"/>
      <c r="FJT24" s="45"/>
      <c r="FJV24" s="45"/>
      <c r="FJX24" s="45"/>
      <c r="FJZ24" s="45"/>
      <c r="FKB24" s="45"/>
      <c r="FKD24" s="45"/>
      <c r="FKF24" s="45"/>
      <c r="FKH24" s="45"/>
      <c r="FKJ24" s="45"/>
      <c r="FKL24" s="45"/>
      <c r="FKN24" s="45"/>
      <c r="FKP24" s="45"/>
      <c r="FKR24" s="45"/>
      <c r="FKT24" s="45"/>
      <c r="FKV24" s="45"/>
      <c r="FKX24" s="45"/>
      <c r="FKZ24" s="45"/>
      <c r="FLB24" s="45"/>
      <c r="FLD24" s="45"/>
      <c r="FLF24" s="45"/>
      <c r="FLH24" s="45"/>
      <c r="FLJ24" s="45"/>
      <c r="FLL24" s="45"/>
      <c r="FLN24" s="45"/>
      <c r="FLP24" s="45"/>
      <c r="FLR24" s="45"/>
      <c r="FLT24" s="45"/>
      <c r="FLV24" s="45"/>
      <c r="FLX24" s="45"/>
      <c r="FLZ24" s="45"/>
      <c r="FMB24" s="45"/>
      <c r="FMD24" s="45"/>
      <c r="FMF24" s="45"/>
      <c r="FMH24" s="45"/>
      <c r="FMJ24" s="45"/>
      <c r="FML24" s="45"/>
      <c r="FMN24" s="45"/>
      <c r="FMP24" s="45"/>
      <c r="FMR24" s="45"/>
      <c r="FMT24" s="45"/>
      <c r="FMV24" s="45"/>
      <c r="FMX24" s="45"/>
      <c r="FMZ24" s="45"/>
      <c r="FNB24" s="45"/>
      <c r="FND24" s="45"/>
      <c r="FNF24" s="45"/>
      <c r="FNH24" s="45"/>
      <c r="FNJ24" s="45"/>
      <c r="FNL24" s="45"/>
      <c r="FNN24" s="45"/>
      <c r="FNP24" s="45"/>
      <c r="FNR24" s="45"/>
      <c r="FNT24" s="45"/>
      <c r="FNV24" s="45"/>
      <c r="FNX24" s="45"/>
      <c r="FNZ24" s="45"/>
      <c r="FOB24" s="45"/>
      <c r="FOD24" s="45"/>
      <c r="FOF24" s="45"/>
      <c r="FOH24" s="45"/>
      <c r="FOJ24" s="45"/>
      <c r="FOL24" s="45"/>
      <c r="FON24" s="45"/>
      <c r="FOP24" s="45"/>
      <c r="FOR24" s="45"/>
      <c r="FOT24" s="45"/>
      <c r="FOV24" s="45"/>
      <c r="FOX24" s="45"/>
      <c r="FOZ24" s="45"/>
      <c r="FPB24" s="45"/>
      <c r="FPD24" s="45"/>
      <c r="FPF24" s="45"/>
      <c r="FPH24" s="45"/>
      <c r="FPJ24" s="45"/>
      <c r="FPL24" s="45"/>
      <c r="FPN24" s="45"/>
      <c r="FPP24" s="45"/>
      <c r="FPR24" s="45"/>
      <c r="FPT24" s="45"/>
      <c r="FPV24" s="45"/>
      <c r="FPX24" s="45"/>
      <c r="FPZ24" s="45"/>
      <c r="FQB24" s="45"/>
      <c r="FQD24" s="45"/>
      <c r="FQF24" s="45"/>
      <c r="FQH24" s="45"/>
      <c r="FQJ24" s="45"/>
      <c r="FQL24" s="45"/>
      <c r="FQN24" s="45"/>
      <c r="FQP24" s="45"/>
      <c r="FQR24" s="45"/>
      <c r="FQT24" s="45"/>
      <c r="FQV24" s="45"/>
      <c r="FQX24" s="45"/>
      <c r="FQZ24" s="45"/>
      <c r="FRB24" s="45"/>
      <c r="FRD24" s="45"/>
      <c r="FRF24" s="45"/>
      <c r="FRH24" s="45"/>
      <c r="FRJ24" s="45"/>
      <c r="FRL24" s="45"/>
      <c r="FRN24" s="45"/>
      <c r="FRP24" s="45"/>
      <c r="FRR24" s="45"/>
      <c r="FRT24" s="45"/>
      <c r="FRV24" s="45"/>
      <c r="FRX24" s="45"/>
      <c r="FRZ24" s="45"/>
      <c r="FSB24" s="45"/>
      <c r="FSD24" s="45"/>
      <c r="FSF24" s="45"/>
      <c r="FSH24" s="45"/>
      <c r="FSJ24" s="45"/>
      <c r="FSL24" s="45"/>
      <c r="FSN24" s="45"/>
      <c r="FSP24" s="45"/>
      <c r="FSR24" s="45"/>
      <c r="FST24" s="45"/>
      <c r="FSV24" s="45"/>
      <c r="FSX24" s="45"/>
      <c r="FSZ24" s="45"/>
      <c r="FTB24" s="45"/>
      <c r="FTD24" s="45"/>
      <c r="FTF24" s="45"/>
      <c r="FTH24" s="45"/>
      <c r="FTJ24" s="45"/>
      <c r="FTL24" s="45"/>
      <c r="FTN24" s="45"/>
      <c r="FTP24" s="45"/>
      <c r="FTR24" s="45"/>
      <c r="FTT24" s="45"/>
      <c r="FTV24" s="45"/>
      <c r="FTX24" s="45"/>
      <c r="FTZ24" s="45"/>
      <c r="FUB24" s="45"/>
      <c r="FUD24" s="45"/>
      <c r="FUF24" s="45"/>
      <c r="FUH24" s="45"/>
      <c r="FUJ24" s="45"/>
      <c r="FUL24" s="45"/>
      <c r="FUN24" s="45"/>
      <c r="FUP24" s="45"/>
      <c r="FUR24" s="45"/>
      <c r="FUT24" s="45"/>
      <c r="FUV24" s="45"/>
      <c r="FUX24" s="45"/>
      <c r="FUZ24" s="45"/>
      <c r="FVB24" s="45"/>
      <c r="FVD24" s="45"/>
      <c r="FVF24" s="45"/>
      <c r="FVH24" s="45"/>
      <c r="FVJ24" s="45"/>
      <c r="FVL24" s="45"/>
      <c r="FVN24" s="45"/>
      <c r="FVP24" s="45"/>
      <c r="FVR24" s="45"/>
      <c r="FVT24" s="45"/>
      <c r="FVV24" s="45"/>
      <c r="FVX24" s="45"/>
      <c r="FVZ24" s="45"/>
      <c r="FWB24" s="45"/>
      <c r="FWD24" s="45"/>
      <c r="FWF24" s="45"/>
      <c r="FWH24" s="45"/>
      <c r="FWJ24" s="45"/>
      <c r="FWL24" s="45"/>
      <c r="FWN24" s="45"/>
      <c r="FWP24" s="45"/>
      <c r="FWR24" s="45"/>
      <c r="FWT24" s="45"/>
      <c r="FWV24" s="45"/>
      <c r="FWX24" s="45"/>
      <c r="FWZ24" s="45"/>
      <c r="FXB24" s="45"/>
      <c r="FXD24" s="45"/>
      <c r="FXF24" s="45"/>
      <c r="FXH24" s="45"/>
      <c r="FXJ24" s="45"/>
      <c r="FXL24" s="45"/>
      <c r="FXN24" s="45"/>
      <c r="FXP24" s="45"/>
      <c r="FXR24" s="45"/>
      <c r="FXT24" s="45"/>
      <c r="FXV24" s="45"/>
      <c r="FXX24" s="45"/>
      <c r="FXZ24" s="45"/>
      <c r="FYB24" s="45"/>
      <c r="FYD24" s="45"/>
      <c r="FYF24" s="45"/>
      <c r="FYH24" s="45"/>
      <c r="FYJ24" s="45"/>
      <c r="FYL24" s="45"/>
      <c r="FYN24" s="45"/>
      <c r="FYP24" s="45"/>
      <c r="FYR24" s="45"/>
      <c r="FYT24" s="45"/>
      <c r="FYV24" s="45"/>
      <c r="FYX24" s="45"/>
      <c r="FYZ24" s="45"/>
      <c r="FZB24" s="45"/>
      <c r="FZD24" s="45"/>
      <c r="FZF24" s="45"/>
      <c r="FZH24" s="45"/>
      <c r="FZJ24" s="45"/>
      <c r="FZL24" s="45"/>
      <c r="FZN24" s="45"/>
      <c r="FZP24" s="45"/>
      <c r="FZR24" s="45"/>
      <c r="FZT24" s="45"/>
      <c r="FZV24" s="45"/>
      <c r="FZX24" s="45"/>
      <c r="FZZ24" s="45"/>
      <c r="GAB24" s="45"/>
      <c r="GAD24" s="45"/>
      <c r="GAF24" s="45"/>
      <c r="GAH24" s="45"/>
      <c r="GAJ24" s="45"/>
      <c r="GAL24" s="45"/>
      <c r="GAN24" s="45"/>
      <c r="GAP24" s="45"/>
      <c r="GAR24" s="45"/>
      <c r="GAT24" s="45"/>
      <c r="GAV24" s="45"/>
      <c r="GAX24" s="45"/>
      <c r="GAZ24" s="45"/>
      <c r="GBB24" s="45"/>
      <c r="GBD24" s="45"/>
      <c r="GBF24" s="45"/>
      <c r="GBH24" s="45"/>
      <c r="GBJ24" s="45"/>
      <c r="GBL24" s="45"/>
      <c r="GBN24" s="45"/>
      <c r="GBP24" s="45"/>
      <c r="GBR24" s="45"/>
      <c r="GBT24" s="45"/>
      <c r="GBV24" s="45"/>
      <c r="GBX24" s="45"/>
      <c r="GBZ24" s="45"/>
      <c r="GCB24" s="45"/>
      <c r="GCD24" s="45"/>
      <c r="GCF24" s="45"/>
      <c r="GCH24" s="45"/>
      <c r="GCJ24" s="45"/>
      <c r="GCL24" s="45"/>
      <c r="GCN24" s="45"/>
      <c r="GCP24" s="45"/>
      <c r="GCR24" s="45"/>
      <c r="GCT24" s="45"/>
      <c r="GCV24" s="45"/>
      <c r="GCX24" s="45"/>
      <c r="GCZ24" s="45"/>
      <c r="GDB24" s="45"/>
      <c r="GDD24" s="45"/>
      <c r="GDF24" s="45"/>
      <c r="GDH24" s="45"/>
      <c r="GDJ24" s="45"/>
      <c r="GDL24" s="45"/>
      <c r="GDN24" s="45"/>
      <c r="GDP24" s="45"/>
      <c r="GDR24" s="45"/>
      <c r="GDT24" s="45"/>
      <c r="GDV24" s="45"/>
      <c r="GDX24" s="45"/>
      <c r="GDZ24" s="45"/>
      <c r="GEB24" s="45"/>
      <c r="GED24" s="45"/>
      <c r="GEF24" s="45"/>
      <c r="GEH24" s="45"/>
      <c r="GEJ24" s="45"/>
      <c r="GEL24" s="45"/>
      <c r="GEN24" s="45"/>
      <c r="GEP24" s="45"/>
      <c r="GER24" s="45"/>
      <c r="GET24" s="45"/>
      <c r="GEV24" s="45"/>
      <c r="GEX24" s="45"/>
      <c r="GEZ24" s="45"/>
      <c r="GFB24" s="45"/>
      <c r="GFD24" s="45"/>
      <c r="GFF24" s="45"/>
      <c r="GFH24" s="45"/>
      <c r="GFJ24" s="45"/>
      <c r="GFL24" s="45"/>
      <c r="GFN24" s="45"/>
      <c r="GFP24" s="45"/>
      <c r="GFR24" s="45"/>
      <c r="GFT24" s="45"/>
      <c r="GFV24" s="45"/>
      <c r="GFX24" s="45"/>
      <c r="GFZ24" s="45"/>
      <c r="GGB24" s="45"/>
      <c r="GGD24" s="45"/>
      <c r="GGF24" s="45"/>
      <c r="GGH24" s="45"/>
      <c r="GGJ24" s="45"/>
      <c r="GGL24" s="45"/>
      <c r="GGN24" s="45"/>
      <c r="GGP24" s="45"/>
      <c r="GGR24" s="45"/>
      <c r="GGT24" s="45"/>
      <c r="GGV24" s="45"/>
      <c r="GGX24" s="45"/>
      <c r="GGZ24" s="45"/>
      <c r="GHB24" s="45"/>
      <c r="GHD24" s="45"/>
      <c r="GHF24" s="45"/>
      <c r="GHH24" s="45"/>
      <c r="GHJ24" s="45"/>
      <c r="GHL24" s="45"/>
      <c r="GHN24" s="45"/>
      <c r="GHP24" s="45"/>
      <c r="GHR24" s="45"/>
      <c r="GHT24" s="45"/>
      <c r="GHV24" s="45"/>
      <c r="GHX24" s="45"/>
      <c r="GHZ24" s="45"/>
      <c r="GIB24" s="45"/>
      <c r="GID24" s="45"/>
      <c r="GIF24" s="45"/>
      <c r="GIH24" s="45"/>
      <c r="GIJ24" s="45"/>
      <c r="GIL24" s="45"/>
      <c r="GIN24" s="45"/>
      <c r="GIP24" s="45"/>
      <c r="GIR24" s="45"/>
      <c r="GIT24" s="45"/>
      <c r="GIV24" s="45"/>
      <c r="GIX24" s="45"/>
      <c r="GIZ24" s="45"/>
      <c r="GJB24" s="45"/>
      <c r="GJD24" s="45"/>
      <c r="GJF24" s="45"/>
      <c r="GJH24" s="45"/>
      <c r="GJJ24" s="45"/>
      <c r="GJL24" s="45"/>
      <c r="GJN24" s="45"/>
      <c r="GJP24" s="45"/>
      <c r="GJR24" s="45"/>
      <c r="GJT24" s="45"/>
      <c r="GJV24" s="45"/>
      <c r="GJX24" s="45"/>
      <c r="GJZ24" s="45"/>
      <c r="GKB24" s="45"/>
      <c r="GKD24" s="45"/>
      <c r="GKF24" s="45"/>
      <c r="GKH24" s="45"/>
      <c r="GKJ24" s="45"/>
      <c r="GKL24" s="45"/>
      <c r="GKN24" s="45"/>
      <c r="GKP24" s="45"/>
      <c r="GKR24" s="45"/>
      <c r="GKT24" s="45"/>
      <c r="GKV24" s="45"/>
      <c r="GKX24" s="45"/>
      <c r="GKZ24" s="45"/>
      <c r="GLB24" s="45"/>
      <c r="GLD24" s="45"/>
      <c r="GLF24" s="45"/>
      <c r="GLH24" s="45"/>
      <c r="GLJ24" s="45"/>
      <c r="GLL24" s="45"/>
      <c r="GLN24" s="45"/>
      <c r="GLP24" s="45"/>
      <c r="GLR24" s="45"/>
      <c r="GLT24" s="45"/>
      <c r="GLV24" s="45"/>
      <c r="GLX24" s="45"/>
      <c r="GLZ24" s="45"/>
      <c r="GMB24" s="45"/>
      <c r="GMD24" s="45"/>
      <c r="GMF24" s="45"/>
      <c r="GMH24" s="45"/>
      <c r="GMJ24" s="45"/>
      <c r="GML24" s="45"/>
      <c r="GMN24" s="45"/>
      <c r="GMP24" s="45"/>
      <c r="GMR24" s="45"/>
      <c r="GMT24" s="45"/>
      <c r="GMV24" s="45"/>
      <c r="GMX24" s="45"/>
      <c r="GMZ24" s="45"/>
      <c r="GNB24" s="45"/>
      <c r="GND24" s="45"/>
      <c r="GNF24" s="45"/>
      <c r="GNH24" s="45"/>
      <c r="GNJ24" s="45"/>
      <c r="GNL24" s="45"/>
      <c r="GNN24" s="45"/>
      <c r="GNP24" s="45"/>
      <c r="GNR24" s="45"/>
      <c r="GNT24" s="45"/>
      <c r="GNV24" s="45"/>
      <c r="GNX24" s="45"/>
      <c r="GNZ24" s="45"/>
      <c r="GOB24" s="45"/>
      <c r="GOD24" s="45"/>
      <c r="GOF24" s="45"/>
      <c r="GOH24" s="45"/>
      <c r="GOJ24" s="45"/>
      <c r="GOL24" s="45"/>
      <c r="GON24" s="45"/>
      <c r="GOP24" s="45"/>
      <c r="GOR24" s="45"/>
      <c r="GOT24" s="45"/>
      <c r="GOV24" s="45"/>
      <c r="GOX24" s="45"/>
      <c r="GOZ24" s="45"/>
      <c r="GPB24" s="45"/>
      <c r="GPD24" s="45"/>
      <c r="GPF24" s="45"/>
      <c r="GPH24" s="45"/>
      <c r="GPJ24" s="45"/>
      <c r="GPL24" s="45"/>
      <c r="GPN24" s="45"/>
      <c r="GPP24" s="45"/>
      <c r="GPR24" s="45"/>
      <c r="GPT24" s="45"/>
      <c r="GPV24" s="45"/>
      <c r="GPX24" s="45"/>
      <c r="GPZ24" s="45"/>
      <c r="GQB24" s="45"/>
      <c r="GQD24" s="45"/>
      <c r="GQF24" s="45"/>
      <c r="GQH24" s="45"/>
      <c r="GQJ24" s="45"/>
      <c r="GQL24" s="45"/>
      <c r="GQN24" s="45"/>
      <c r="GQP24" s="45"/>
      <c r="GQR24" s="45"/>
      <c r="GQT24" s="45"/>
      <c r="GQV24" s="45"/>
      <c r="GQX24" s="45"/>
      <c r="GQZ24" s="45"/>
      <c r="GRB24" s="45"/>
      <c r="GRD24" s="45"/>
      <c r="GRF24" s="45"/>
      <c r="GRH24" s="45"/>
      <c r="GRJ24" s="45"/>
      <c r="GRL24" s="45"/>
      <c r="GRN24" s="45"/>
      <c r="GRP24" s="45"/>
      <c r="GRR24" s="45"/>
      <c r="GRT24" s="45"/>
      <c r="GRV24" s="45"/>
      <c r="GRX24" s="45"/>
      <c r="GRZ24" s="45"/>
      <c r="GSB24" s="45"/>
      <c r="GSD24" s="45"/>
      <c r="GSF24" s="45"/>
      <c r="GSH24" s="45"/>
      <c r="GSJ24" s="45"/>
      <c r="GSL24" s="45"/>
      <c r="GSN24" s="45"/>
      <c r="GSP24" s="45"/>
      <c r="GSR24" s="45"/>
      <c r="GST24" s="45"/>
      <c r="GSV24" s="45"/>
      <c r="GSX24" s="45"/>
      <c r="GSZ24" s="45"/>
      <c r="GTB24" s="45"/>
      <c r="GTD24" s="45"/>
      <c r="GTF24" s="45"/>
      <c r="GTH24" s="45"/>
      <c r="GTJ24" s="45"/>
      <c r="GTL24" s="45"/>
      <c r="GTN24" s="45"/>
      <c r="GTP24" s="45"/>
      <c r="GTR24" s="45"/>
      <c r="GTT24" s="45"/>
      <c r="GTV24" s="45"/>
      <c r="GTX24" s="45"/>
      <c r="GTZ24" s="45"/>
      <c r="GUB24" s="45"/>
      <c r="GUD24" s="45"/>
      <c r="GUF24" s="45"/>
      <c r="GUH24" s="45"/>
      <c r="GUJ24" s="45"/>
      <c r="GUL24" s="45"/>
      <c r="GUN24" s="45"/>
      <c r="GUP24" s="45"/>
      <c r="GUR24" s="45"/>
      <c r="GUT24" s="45"/>
      <c r="GUV24" s="45"/>
      <c r="GUX24" s="45"/>
      <c r="GUZ24" s="45"/>
      <c r="GVB24" s="45"/>
      <c r="GVD24" s="45"/>
      <c r="GVF24" s="45"/>
      <c r="GVH24" s="45"/>
      <c r="GVJ24" s="45"/>
      <c r="GVL24" s="45"/>
      <c r="GVN24" s="45"/>
      <c r="GVP24" s="45"/>
      <c r="GVR24" s="45"/>
      <c r="GVT24" s="45"/>
      <c r="GVV24" s="45"/>
      <c r="GVX24" s="45"/>
      <c r="GVZ24" s="45"/>
      <c r="GWB24" s="45"/>
      <c r="GWD24" s="45"/>
      <c r="GWF24" s="45"/>
      <c r="GWH24" s="45"/>
      <c r="GWJ24" s="45"/>
      <c r="GWL24" s="45"/>
      <c r="GWN24" s="45"/>
      <c r="GWP24" s="45"/>
      <c r="GWR24" s="45"/>
      <c r="GWT24" s="45"/>
      <c r="GWV24" s="45"/>
      <c r="GWX24" s="45"/>
      <c r="GWZ24" s="45"/>
      <c r="GXB24" s="45"/>
      <c r="GXD24" s="45"/>
      <c r="GXF24" s="45"/>
      <c r="GXH24" s="45"/>
      <c r="GXJ24" s="45"/>
      <c r="GXL24" s="45"/>
      <c r="GXN24" s="45"/>
      <c r="GXP24" s="45"/>
      <c r="GXR24" s="45"/>
      <c r="GXT24" s="45"/>
      <c r="GXV24" s="45"/>
      <c r="GXX24" s="45"/>
      <c r="GXZ24" s="45"/>
      <c r="GYB24" s="45"/>
      <c r="GYD24" s="45"/>
      <c r="GYF24" s="45"/>
      <c r="GYH24" s="45"/>
      <c r="GYJ24" s="45"/>
      <c r="GYL24" s="45"/>
      <c r="GYN24" s="45"/>
      <c r="GYP24" s="45"/>
      <c r="GYR24" s="45"/>
      <c r="GYT24" s="45"/>
      <c r="GYV24" s="45"/>
      <c r="GYX24" s="45"/>
      <c r="GYZ24" s="45"/>
      <c r="GZB24" s="45"/>
      <c r="GZD24" s="45"/>
      <c r="GZF24" s="45"/>
      <c r="GZH24" s="45"/>
      <c r="GZJ24" s="45"/>
      <c r="GZL24" s="45"/>
      <c r="GZN24" s="45"/>
      <c r="GZP24" s="45"/>
      <c r="GZR24" s="45"/>
      <c r="GZT24" s="45"/>
      <c r="GZV24" s="45"/>
      <c r="GZX24" s="45"/>
      <c r="GZZ24" s="45"/>
      <c r="HAB24" s="45"/>
      <c r="HAD24" s="45"/>
      <c r="HAF24" s="45"/>
      <c r="HAH24" s="45"/>
      <c r="HAJ24" s="45"/>
      <c r="HAL24" s="45"/>
      <c r="HAN24" s="45"/>
      <c r="HAP24" s="45"/>
      <c r="HAR24" s="45"/>
      <c r="HAT24" s="45"/>
      <c r="HAV24" s="45"/>
      <c r="HAX24" s="45"/>
      <c r="HAZ24" s="45"/>
      <c r="HBB24" s="45"/>
      <c r="HBD24" s="45"/>
      <c r="HBF24" s="45"/>
      <c r="HBH24" s="45"/>
      <c r="HBJ24" s="45"/>
      <c r="HBL24" s="45"/>
      <c r="HBN24" s="45"/>
      <c r="HBP24" s="45"/>
      <c r="HBR24" s="45"/>
      <c r="HBT24" s="45"/>
      <c r="HBV24" s="45"/>
      <c r="HBX24" s="45"/>
      <c r="HBZ24" s="45"/>
      <c r="HCB24" s="45"/>
      <c r="HCD24" s="45"/>
      <c r="HCF24" s="45"/>
      <c r="HCH24" s="45"/>
      <c r="HCJ24" s="45"/>
      <c r="HCL24" s="45"/>
      <c r="HCN24" s="45"/>
      <c r="HCP24" s="45"/>
      <c r="HCR24" s="45"/>
      <c r="HCT24" s="45"/>
      <c r="HCV24" s="45"/>
      <c r="HCX24" s="45"/>
      <c r="HCZ24" s="45"/>
      <c r="HDB24" s="45"/>
      <c r="HDD24" s="45"/>
      <c r="HDF24" s="45"/>
      <c r="HDH24" s="45"/>
      <c r="HDJ24" s="45"/>
      <c r="HDL24" s="45"/>
      <c r="HDN24" s="45"/>
      <c r="HDP24" s="45"/>
      <c r="HDR24" s="45"/>
      <c r="HDT24" s="45"/>
      <c r="HDV24" s="45"/>
      <c r="HDX24" s="45"/>
      <c r="HDZ24" s="45"/>
      <c r="HEB24" s="45"/>
      <c r="HED24" s="45"/>
      <c r="HEF24" s="45"/>
      <c r="HEH24" s="45"/>
      <c r="HEJ24" s="45"/>
      <c r="HEL24" s="45"/>
      <c r="HEN24" s="45"/>
      <c r="HEP24" s="45"/>
      <c r="HER24" s="45"/>
      <c r="HET24" s="45"/>
      <c r="HEV24" s="45"/>
      <c r="HEX24" s="45"/>
      <c r="HEZ24" s="45"/>
      <c r="HFB24" s="45"/>
      <c r="HFD24" s="45"/>
      <c r="HFF24" s="45"/>
      <c r="HFH24" s="45"/>
      <c r="HFJ24" s="45"/>
      <c r="HFL24" s="45"/>
      <c r="HFN24" s="45"/>
      <c r="HFP24" s="45"/>
      <c r="HFR24" s="45"/>
      <c r="HFT24" s="45"/>
      <c r="HFV24" s="45"/>
      <c r="HFX24" s="45"/>
      <c r="HFZ24" s="45"/>
      <c r="HGB24" s="45"/>
      <c r="HGD24" s="45"/>
      <c r="HGF24" s="45"/>
      <c r="HGH24" s="45"/>
      <c r="HGJ24" s="45"/>
      <c r="HGL24" s="45"/>
      <c r="HGN24" s="45"/>
      <c r="HGP24" s="45"/>
      <c r="HGR24" s="45"/>
      <c r="HGT24" s="45"/>
      <c r="HGV24" s="45"/>
      <c r="HGX24" s="45"/>
      <c r="HGZ24" s="45"/>
      <c r="HHB24" s="45"/>
      <c r="HHD24" s="45"/>
      <c r="HHF24" s="45"/>
      <c r="HHH24" s="45"/>
      <c r="HHJ24" s="45"/>
      <c r="HHL24" s="45"/>
      <c r="HHN24" s="45"/>
      <c r="HHP24" s="45"/>
      <c r="HHR24" s="45"/>
      <c r="HHT24" s="45"/>
      <c r="HHV24" s="45"/>
      <c r="HHX24" s="45"/>
      <c r="HHZ24" s="45"/>
      <c r="HIB24" s="45"/>
      <c r="HID24" s="45"/>
      <c r="HIF24" s="45"/>
      <c r="HIH24" s="45"/>
      <c r="HIJ24" s="45"/>
      <c r="HIL24" s="45"/>
      <c r="HIN24" s="45"/>
      <c r="HIP24" s="45"/>
      <c r="HIR24" s="45"/>
      <c r="HIT24" s="45"/>
      <c r="HIV24" s="45"/>
      <c r="HIX24" s="45"/>
      <c r="HIZ24" s="45"/>
      <c r="HJB24" s="45"/>
      <c r="HJD24" s="45"/>
      <c r="HJF24" s="45"/>
      <c r="HJH24" s="45"/>
      <c r="HJJ24" s="45"/>
      <c r="HJL24" s="45"/>
      <c r="HJN24" s="45"/>
      <c r="HJP24" s="45"/>
      <c r="HJR24" s="45"/>
      <c r="HJT24" s="45"/>
      <c r="HJV24" s="45"/>
      <c r="HJX24" s="45"/>
      <c r="HJZ24" s="45"/>
      <c r="HKB24" s="45"/>
      <c r="HKD24" s="45"/>
      <c r="HKF24" s="45"/>
      <c r="HKH24" s="45"/>
      <c r="HKJ24" s="45"/>
      <c r="HKL24" s="45"/>
      <c r="HKN24" s="45"/>
      <c r="HKP24" s="45"/>
      <c r="HKR24" s="45"/>
      <c r="HKT24" s="45"/>
      <c r="HKV24" s="45"/>
      <c r="HKX24" s="45"/>
      <c r="HKZ24" s="45"/>
      <c r="HLB24" s="45"/>
      <c r="HLD24" s="45"/>
      <c r="HLF24" s="45"/>
      <c r="HLH24" s="45"/>
      <c r="HLJ24" s="45"/>
      <c r="HLL24" s="45"/>
      <c r="HLN24" s="45"/>
      <c r="HLP24" s="45"/>
      <c r="HLR24" s="45"/>
      <c r="HLT24" s="45"/>
      <c r="HLV24" s="45"/>
      <c r="HLX24" s="45"/>
      <c r="HLZ24" s="45"/>
      <c r="HMB24" s="45"/>
      <c r="HMD24" s="45"/>
      <c r="HMF24" s="45"/>
      <c r="HMH24" s="45"/>
      <c r="HMJ24" s="45"/>
      <c r="HML24" s="45"/>
      <c r="HMN24" s="45"/>
      <c r="HMP24" s="45"/>
      <c r="HMR24" s="45"/>
      <c r="HMT24" s="45"/>
      <c r="HMV24" s="45"/>
      <c r="HMX24" s="45"/>
      <c r="HMZ24" s="45"/>
      <c r="HNB24" s="45"/>
      <c r="HND24" s="45"/>
      <c r="HNF24" s="45"/>
      <c r="HNH24" s="45"/>
      <c r="HNJ24" s="45"/>
      <c r="HNL24" s="45"/>
      <c r="HNN24" s="45"/>
      <c r="HNP24" s="45"/>
      <c r="HNR24" s="45"/>
      <c r="HNT24" s="45"/>
      <c r="HNV24" s="45"/>
      <c r="HNX24" s="45"/>
      <c r="HNZ24" s="45"/>
      <c r="HOB24" s="45"/>
      <c r="HOD24" s="45"/>
      <c r="HOF24" s="45"/>
      <c r="HOH24" s="45"/>
      <c r="HOJ24" s="45"/>
      <c r="HOL24" s="45"/>
      <c r="HON24" s="45"/>
      <c r="HOP24" s="45"/>
      <c r="HOR24" s="45"/>
      <c r="HOT24" s="45"/>
      <c r="HOV24" s="45"/>
      <c r="HOX24" s="45"/>
      <c r="HOZ24" s="45"/>
      <c r="HPB24" s="45"/>
      <c r="HPD24" s="45"/>
      <c r="HPF24" s="45"/>
      <c r="HPH24" s="45"/>
      <c r="HPJ24" s="45"/>
      <c r="HPL24" s="45"/>
      <c r="HPN24" s="45"/>
      <c r="HPP24" s="45"/>
      <c r="HPR24" s="45"/>
      <c r="HPT24" s="45"/>
      <c r="HPV24" s="45"/>
      <c r="HPX24" s="45"/>
      <c r="HPZ24" s="45"/>
      <c r="HQB24" s="45"/>
      <c r="HQD24" s="45"/>
      <c r="HQF24" s="45"/>
      <c r="HQH24" s="45"/>
      <c r="HQJ24" s="45"/>
      <c r="HQL24" s="45"/>
      <c r="HQN24" s="45"/>
      <c r="HQP24" s="45"/>
      <c r="HQR24" s="45"/>
      <c r="HQT24" s="45"/>
      <c r="HQV24" s="45"/>
      <c r="HQX24" s="45"/>
      <c r="HQZ24" s="45"/>
      <c r="HRB24" s="45"/>
      <c r="HRD24" s="45"/>
      <c r="HRF24" s="45"/>
      <c r="HRH24" s="45"/>
      <c r="HRJ24" s="45"/>
      <c r="HRL24" s="45"/>
      <c r="HRN24" s="45"/>
      <c r="HRP24" s="45"/>
      <c r="HRR24" s="45"/>
      <c r="HRT24" s="45"/>
      <c r="HRV24" s="45"/>
      <c r="HRX24" s="45"/>
      <c r="HRZ24" s="45"/>
      <c r="HSB24" s="45"/>
      <c r="HSD24" s="45"/>
      <c r="HSF24" s="45"/>
      <c r="HSH24" s="45"/>
      <c r="HSJ24" s="45"/>
      <c r="HSL24" s="45"/>
      <c r="HSN24" s="45"/>
      <c r="HSP24" s="45"/>
      <c r="HSR24" s="45"/>
      <c r="HST24" s="45"/>
      <c r="HSV24" s="45"/>
      <c r="HSX24" s="45"/>
      <c r="HSZ24" s="45"/>
      <c r="HTB24" s="45"/>
      <c r="HTD24" s="45"/>
      <c r="HTF24" s="45"/>
      <c r="HTH24" s="45"/>
      <c r="HTJ24" s="45"/>
      <c r="HTL24" s="45"/>
      <c r="HTN24" s="45"/>
      <c r="HTP24" s="45"/>
      <c r="HTR24" s="45"/>
      <c r="HTT24" s="45"/>
      <c r="HTV24" s="45"/>
      <c r="HTX24" s="45"/>
      <c r="HTZ24" s="45"/>
      <c r="HUB24" s="45"/>
      <c r="HUD24" s="45"/>
      <c r="HUF24" s="45"/>
      <c r="HUH24" s="45"/>
      <c r="HUJ24" s="45"/>
      <c r="HUL24" s="45"/>
      <c r="HUN24" s="45"/>
      <c r="HUP24" s="45"/>
      <c r="HUR24" s="45"/>
      <c r="HUT24" s="45"/>
      <c r="HUV24" s="45"/>
      <c r="HUX24" s="45"/>
      <c r="HUZ24" s="45"/>
      <c r="HVB24" s="45"/>
      <c r="HVD24" s="45"/>
      <c r="HVF24" s="45"/>
      <c r="HVH24" s="45"/>
      <c r="HVJ24" s="45"/>
      <c r="HVL24" s="45"/>
      <c r="HVN24" s="45"/>
      <c r="HVP24" s="45"/>
      <c r="HVR24" s="45"/>
      <c r="HVT24" s="45"/>
      <c r="HVV24" s="45"/>
      <c r="HVX24" s="45"/>
      <c r="HVZ24" s="45"/>
      <c r="HWB24" s="45"/>
      <c r="HWD24" s="45"/>
      <c r="HWF24" s="45"/>
      <c r="HWH24" s="45"/>
      <c r="HWJ24" s="45"/>
      <c r="HWL24" s="45"/>
      <c r="HWN24" s="45"/>
      <c r="HWP24" s="45"/>
      <c r="HWR24" s="45"/>
      <c r="HWT24" s="45"/>
      <c r="HWV24" s="45"/>
      <c r="HWX24" s="45"/>
      <c r="HWZ24" s="45"/>
      <c r="HXB24" s="45"/>
      <c r="HXD24" s="45"/>
      <c r="HXF24" s="45"/>
      <c r="HXH24" s="45"/>
      <c r="HXJ24" s="45"/>
      <c r="HXL24" s="45"/>
      <c r="HXN24" s="45"/>
      <c r="HXP24" s="45"/>
      <c r="HXR24" s="45"/>
      <c r="HXT24" s="45"/>
      <c r="HXV24" s="45"/>
      <c r="HXX24" s="45"/>
      <c r="HXZ24" s="45"/>
      <c r="HYB24" s="45"/>
      <c r="HYD24" s="45"/>
      <c r="HYF24" s="45"/>
      <c r="HYH24" s="45"/>
      <c r="HYJ24" s="45"/>
      <c r="HYL24" s="45"/>
      <c r="HYN24" s="45"/>
      <c r="HYP24" s="45"/>
      <c r="HYR24" s="45"/>
      <c r="HYT24" s="45"/>
      <c r="HYV24" s="45"/>
      <c r="HYX24" s="45"/>
      <c r="HYZ24" s="45"/>
      <c r="HZB24" s="45"/>
      <c r="HZD24" s="45"/>
      <c r="HZF24" s="45"/>
      <c r="HZH24" s="45"/>
      <c r="HZJ24" s="45"/>
      <c r="HZL24" s="45"/>
      <c r="HZN24" s="45"/>
      <c r="HZP24" s="45"/>
      <c r="HZR24" s="45"/>
      <c r="HZT24" s="45"/>
      <c r="HZV24" s="45"/>
      <c r="HZX24" s="45"/>
      <c r="HZZ24" s="45"/>
      <c r="IAB24" s="45"/>
      <c r="IAD24" s="45"/>
      <c r="IAF24" s="45"/>
      <c r="IAH24" s="45"/>
      <c r="IAJ24" s="45"/>
      <c r="IAL24" s="45"/>
      <c r="IAN24" s="45"/>
      <c r="IAP24" s="45"/>
      <c r="IAR24" s="45"/>
      <c r="IAT24" s="45"/>
      <c r="IAV24" s="45"/>
      <c r="IAX24" s="45"/>
      <c r="IAZ24" s="45"/>
      <c r="IBB24" s="45"/>
      <c r="IBD24" s="45"/>
      <c r="IBF24" s="45"/>
      <c r="IBH24" s="45"/>
      <c r="IBJ24" s="45"/>
      <c r="IBL24" s="45"/>
      <c r="IBN24" s="45"/>
      <c r="IBP24" s="45"/>
      <c r="IBR24" s="45"/>
      <c r="IBT24" s="45"/>
      <c r="IBV24" s="45"/>
      <c r="IBX24" s="45"/>
      <c r="IBZ24" s="45"/>
      <c r="ICB24" s="45"/>
      <c r="ICD24" s="45"/>
      <c r="ICF24" s="45"/>
      <c r="ICH24" s="45"/>
      <c r="ICJ24" s="45"/>
      <c r="ICL24" s="45"/>
      <c r="ICN24" s="45"/>
      <c r="ICP24" s="45"/>
      <c r="ICR24" s="45"/>
      <c r="ICT24" s="45"/>
      <c r="ICV24" s="45"/>
      <c r="ICX24" s="45"/>
      <c r="ICZ24" s="45"/>
      <c r="IDB24" s="45"/>
      <c r="IDD24" s="45"/>
      <c r="IDF24" s="45"/>
      <c r="IDH24" s="45"/>
      <c r="IDJ24" s="45"/>
      <c r="IDL24" s="45"/>
      <c r="IDN24" s="45"/>
      <c r="IDP24" s="45"/>
      <c r="IDR24" s="45"/>
      <c r="IDT24" s="45"/>
      <c r="IDV24" s="45"/>
      <c r="IDX24" s="45"/>
      <c r="IDZ24" s="45"/>
      <c r="IEB24" s="45"/>
      <c r="IED24" s="45"/>
      <c r="IEF24" s="45"/>
      <c r="IEH24" s="45"/>
      <c r="IEJ24" s="45"/>
      <c r="IEL24" s="45"/>
      <c r="IEN24" s="45"/>
      <c r="IEP24" s="45"/>
      <c r="IER24" s="45"/>
      <c r="IET24" s="45"/>
      <c r="IEV24" s="45"/>
      <c r="IEX24" s="45"/>
      <c r="IEZ24" s="45"/>
      <c r="IFB24" s="45"/>
      <c r="IFD24" s="45"/>
      <c r="IFF24" s="45"/>
      <c r="IFH24" s="45"/>
      <c r="IFJ24" s="45"/>
      <c r="IFL24" s="45"/>
      <c r="IFN24" s="45"/>
      <c r="IFP24" s="45"/>
      <c r="IFR24" s="45"/>
      <c r="IFT24" s="45"/>
      <c r="IFV24" s="45"/>
      <c r="IFX24" s="45"/>
      <c r="IFZ24" s="45"/>
      <c r="IGB24" s="45"/>
      <c r="IGD24" s="45"/>
      <c r="IGF24" s="45"/>
      <c r="IGH24" s="45"/>
      <c r="IGJ24" s="45"/>
      <c r="IGL24" s="45"/>
      <c r="IGN24" s="45"/>
      <c r="IGP24" s="45"/>
      <c r="IGR24" s="45"/>
      <c r="IGT24" s="45"/>
      <c r="IGV24" s="45"/>
      <c r="IGX24" s="45"/>
      <c r="IGZ24" s="45"/>
      <c r="IHB24" s="45"/>
      <c r="IHD24" s="45"/>
      <c r="IHF24" s="45"/>
      <c r="IHH24" s="45"/>
      <c r="IHJ24" s="45"/>
      <c r="IHL24" s="45"/>
      <c r="IHN24" s="45"/>
      <c r="IHP24" s="45"/>
      <c r="IHR24" s="45"/>
      <c r="IHT24" s="45"/>
      <c r="IHV24" s="45"/>
      <c r="IHX24" s="45"/>
      <c r="IHZ24" s="45"/>
      <c r="IIB24" s="45"/>
      <c r="IID24" s="45"/>
      <c r="IIF24" s="45"/>
      <c r="IIH24" s="45"/>
      <c r="IIJ24" s="45"/>
      <c r="IIL24" s="45"/>
      <c r="IIN24" s="45"/>
      <c r="IIP24" s="45"/>
      <c r="IIR24" s="45"/>
      <c r="IIT24" s="45"/>
      <c r="IIV24" s="45"/>
      <c r="IIX24" s="45"/>
      <c r="IIZ24" s="45"/>
      <c r="IJB24" s="45"/>
      <c r="IJD24" s="45"/>
      <c r="IJF24" s="45"/>
      <c r="IJH24" s="45"/>
      <c r="IJJ24" s="45"/>
      <c r="IJL24" s="45"/>
      <c r="IJN24" s="45"/>
      <c r="IJP24" s="45"/>
      <c r="IJR24" s="45"/>
      <c r="IJT24" s="45"/>
      <c r="IJV24" s="45"/>
      <c r="IJX24" s="45"/>
      <c r="IJZ24" s="45"/>
      <c r="IKB24" s="45"/>
      <c r="IKD24" s="45"/>
      <c r="IKF24" s="45"/>
      <c r="IKH24" s="45"/>
      <c r="IKJ24" s="45"/>
      <c r="IKL24" s="45"/>
      <c r="IKN24" s="45"/>
      <c r="IKP24" s="45"/>
      <c r="IKR24" s="45"/>
      <c r="IKT24" s="45"/>
      <c r="IKV24" s="45"/>
      <c r="IKX24" s="45"/>
      <c r="IKZ24" s="45"/>
      <c r="ILB24" s="45"/>
      <c r="ILD24" s="45"/>
      <c r="ILF24" s="45"/>
      <c r="ILH24" s="45"/>
      <c r="ILJ24" s="45"/>
      <c r="ILL24" s="45"/>
      <c r="ILN24" s="45"/>
      <c r="ILP24" s="45"/>
      <c r="ILR24" s="45"/>
      <c r="ILT24" s="45"/>
      <c r="ILV24" s="45"/>
      <c r="ILX24" s="45"/>
      <c r="ILZ24" s="45"/>
      <c r="IMB24" s="45"/>
      <c r="IMD24" s="45"/>
      <c r="IMF24" s="45"/>
      <c r="IMH24" s="45"/>
      <c r="IMJ24" s="45"/>
      <c r="IML24" s="45"/>
      <c r="IMN24" s="45"/>
      <c r="IMP24" s="45"/>
      <c r="IMR24" s="45"/>
      <c r="IMT24" s="45"/>
      <c r="IMV24" s="45"/>
      <c r="IMX24" s="45"/>
      <c r="IMZ24" s="45"/>
      <c r="INB24" s="45"/>
      <c r="IND24" s="45"/>
      <c r="INF24" s="45"/>
      <c r="INH24" s="45"/>
      <c r="INJ24" s="45"/>
      <c r="INL24" s="45"/>
      <c r="INN24" s="45"/>
      <c r="INP24" s="45"/>
      <c r="INR24" s="45"/>
      <c r="INT24" s="45"/>
      <c r="INV24" s="45"/>
      <c r="INX24" s="45"/>
      <c r="INZ24" s="45"/>
      <c r="IOB24" s="45"/>
      <c r="IOD24" s="45"/>
      <c r="IOF24" s="45"/>
      <c r="IOH24" s="45"/>
      <c r="IOJ24" s="45"/>
      <c r="IOL24" s="45"/>
      <c r="ION24" s="45"/>
      <c r="IOP24" s="45"/>
      <c r="IOR24" s="45"/>
      <c r="IOT24" s="45"/>
      <c r="IOV24" s="45"/>
      <c r="IOX24" s="45"/>
      <c r="IOZ24" s="45"/>
      <c r="IPB24" s="45"/>
      <c r="IPD24" s="45"/>
      <c r="IPF24" s="45"/>
      <c r="IPH24" s="45"/>
      <c r="IPJ24" s="45"/>
      <c r="IPL24" s="45"/>
      <c r="IPN24" s="45"/>
      <c r="IPP24" s="45"/>
      <c r="IPR24" s="45"/>
      <c r="IPT24" s="45"/>
      <c r="IPV24" s="45"/>
      <c r="IPX24" s="45"/>
      <c r="IPZ24" s="45"/>
      <c r="IQB24" s="45"/>
      <c r="IQD24" s="45"/>
      <c r="IQF24" s="45"/>
      <c r="IQH24" s="45"/>
      <c r="IQJ24" s="45"/>
      <c r="IQL24" s="45"/>
      <c r="IQN24" s="45"/>
      <c r="IQP24" s="45"/>
      <c r="IQR24" s="45"/>
      <c r="IQT24" s="45"/>
      <c r="IQV24" s="45"/>
      <c r="IQX24" s="45"/>
      <c r="IQZ24" s="45"/>
      <c r="IRB24" s="45"/>
      <c r="IRD24" s="45"/>
      <c r="IRF24" s="45"/>
      <c r="IRH24" s="45"/>
      <c r="IRJ24" s="45"/>
      <c r="IRL24" s="45"/>
      <c r="IRN24" s="45"/>
      <c r="IRP24" s="45"/>
      <c r="IRR24" s="45"/>
      <c r="IRT24" s="45"/>
      <c r="IRV24" s="45"/>
      <c r="IRX24" s="45"/>
      <c r="IRZ24" s="45"/>
      <c r="ISB24" s="45"/>
      <c r="ISD24" s="45"/>
      <c r="ISF24" s="45"/>
      <c r="ISH24" s="45"/>
      <c r="ISJ24" s="45"/>
      <c r="ISL24" s="45"/>
      <c r="ISN24" s="45"/>
      <c r="ISP24" s="45"/>
      <c r="ISR24" s="45"/>
      <c r="IST24" s="45"/>
      <c r="ISV24" s="45"/>
      <c r="ISX24" s="45"/>
      <c r="ISZ24" s="45"/>
      <c r="ITB24" s="45"/>
      <c r="ITD24" s="45"/>
      <c r="ITF24" s="45"/>
      <c r="ITH24" s="45"/>
      <c r="ITJ24" s="45"/>
      <c r="ITL24" s="45"/>
      <c r="ITN24" s="45"/>
      <c r="ITP24" s="45"/>
      <c r="ITR24" s="45"/>
      <c r="ITT24" s="45"/>
      <c r="ITV24" s="45"/>
      <c r="ITX24" s="45"/>
      <c r="ITZ24" s="45"/>
      <c r="IUB24" s="45"/>
      <c r="IUD24" s="45"/>
      <c r="IUF24" s="45"/>
      <c r="IUH24" s="45"/>
      <c r="IUJ24" s="45"/>
      <c r="IUL24" s="45"/>
      <c r="IUN24" s="45"/>
      <c r="IUP24" s="45"/>
      <c r="IUR24" s="45"/>
      <c r="IUT24" s="45"/>
      <c r="IUV24" s="45"/>
      <c r="IUX24" s="45"/>
      <c r="IUZ24" s="45"/>
      <c r="IVB24" s="45"/>
      <c r="IVD24" s="45"/>
      <c r="IVF24" s="45"/>
      <c r="IVH24" s="45"/>
      <c r="IVJ24" s="45"/>
      <c r="IVL24" s="45"/>
      <c r="IVN24" s="45"/>
      <c r="IVP24" s="45"/>
      <c r="IVR24" s="45"/>
      <c r="IVT24" s="45"/>
      <c r="IVV24" s="45"/>
      <c r="IVX24" s="45"/>
      <c r="IVZ24" s="45"/>
      <c r="IWB24" s="45"/>
      <c r="IWD24" s="45"/>
      <c r="IWF24" s="45"/>
      <c r="IWH24" s="45"/>
      <c r="IWJ24" s="45"/>
      <c r="IWL24" s="45"/>
      <c r="IWN24" s="45"/>
      <c r="IWP24" s="45"/>
      <c r="IWR24" s="45"/>
      <c r="IWT24" s="45"/>
      <c r="IWV24" s="45"/>
      <c r="IWX24" s="45"/>
      <c r="IWZ24" s="45"/>
      <c r="IXB24" s="45"/>
      <c r="IXD24" s="45"/>
      <c r="IXF24" s="45"/>
      <c r="IXH24" s="45"/>
      <c r="IXJ24" s="45"/>
      <c r="IXL24" s="45"/>
      <c r="IXN24" s="45"/>
      <c r="IXP24" s="45"/>
      <c r="IXR24" s="45"/>
      <c r="IXT24" s="45"/>
      <c r="IXV24" s="45"/>
      <c r="IXX24" s="45"/>
      <c r="IXZ24" s="45"/>
      <c r="IYB24" s="45"/>
      <c r="IYD24" s="45"/>
      <c r="IYF24" s="45"/>
      <c r="IYH24" s="45"/>
      <c r="IYJ24" s="45"/>
      <c r="IYL24" s="45"/>
      <c r="IYN24" s="45"/>
      <c r="IYP24" s="45"/>
      <c r="IYR24" s="45"/>
      <c r="IYT24" s="45"/>
      <c r="IYV24" s="45"/>
      <c r="IYX24" s="45"/>
      <c r="IYZ24" s="45"/>
      <c r="IZB24" s="45"/>
      <c r="IZD24" s="45"/>
      <c r="IZF24" s="45"/>
      <c r="IZH24" s="45"/>
      <c r="IZJ24" s="45"/>
      <c r="IZL24" s="45"/>
      <c r="IZN24" s="45"/>
      <c r="IZP24" s="45"/>
      <c r="IZR24" s="45"/>
      <c r="IZT24" s="45"/>
      <c r="IZV24" s="45"/>
      <c r="IZX24" s="45"/>
      <c r="IZZ24" s="45"/>
      <c r="JAB24" s="45"/>
      <c r="JAD24" s="45"/>
      <c r="JAF24" s="45"/>
      <c r="JAH24" s="45"/>
      <c r="JAJ24" s="45"/>
      <c r="JAL24" s="45"/>
      <c r="JAN24" s="45"/>
      <c r="JAP24" s="45"/>
      <c r="JAR24" s="45"/>
      <c r="JAT24" s="45"/>
      <c r="JAV24" s="45"/>
      <c r="JAX24" s="45"/>
      <c r="JAZ24" s="45"/>
      <c r="JBB24" s="45"/>
      <c r="JBD24" s="45"/>
      <c r="JBF24" s="45"/>
      <c r="JBH24" s="45"/>
      <c r="JBJ24" s="45"/>
      <c r="JBL24" s="45"/>
      <c r="JBN24" s="45"/>
      <c r="JBP24" s="45"/>
      <c r="JBR24" s="45"/>
      <c r="JBT24" s="45"/>
      <c r="JBV24" s="45"/>
      <c r="JBX24" s="45"/>
      <c r="JBZ24" s="45"/>
      <c r="JCB24" s="45"/>
      <c r="JCD24" s="45"/>
      <c r="JCF24" s="45"/>
      <c r="JCH24" s="45"/>
      <c r="JCJ24" s="45"/>
      <c r="JCL24" s="45"/>
      <c r="JCN24" s="45"/>
      <c r="JCP24" s="45"/>
      <c r="JCR24" s="45"/>
      <c r="JCT24" s="45"/>
      <c r="JCV24" s="45"/>
      <c r="JCX24" s="45"/>
      <c r="JCZ24" s="45"/>
      <c r="JDB24" s="45"/>
      <c r="JDD24" s="45"/>
      <c r="JDF24" s="45"/>
      <c r="JDH24" s="45"/>
      <c r="JDJ24" s="45"/>
      <c r="JDL24" s="45"/>
      <c r="JDN24" s="45"/>
      <c r="JDP24" s="45"/>
      <c r="JDR24" s="45"/>
      <c r="JDT24" s="45"/>
      <c r="JDV24" s="45"/>
      <c r="JDX24" s="45"/>
      <c r="JDZ24" s="45"/>
      <c r="JEB24" s="45"/>
      <c r="JED24" s="45"/>
      <c r="JEF24" s="45"/>
      <c r="JEH24" s="45"/>
      <c r="JEJ24" s="45"/>
      <c r="JEL24" s="45"/>
      <c r="JEN24" s="45"/>
      <c r="JEP24" s="45"/>
      <c r="JER24" s="45"/>
      <c r="JET24" s="45"/>
      <c r="JEV24" s="45"/>
      <c r="JEX24" s="45"/>
      <c r="JEZ24" s="45"/>
      <c r="JFB24" s="45"/>
      <c r="JFD24" s="45"/>
      <c r="JFF24" s="45"/>
      <c r="JFH24" s="45"/>
      <c r="JFJ24" s="45"/>
      <c r="JFL24" s="45"/>
      <c r="JFN24" s="45"/>
      <c r="JFP24" s="45"/>
      <c r="JFR24" s="45"/>
      <c r="JFT24" s="45"/>
      <c r="JFV24" s="45"/>
      <c r="JFX24" s="45"/>
      <c r="JFZ24" s="45"/>
      <c r="JGB24" s="45"/>
      <c r="JGD24" s="45"/>
      <c r="JGF24" s="45"/>
      <c r="JGH24" s="45"/>
      <c r="JGJ24" s="45"/>
      <c r="JGL24" s="45"/>
      <c r="JGN24" s="45"/>
      <c r="JGP24" s="45"/>
      <c r="JGR24" s="45"/>
      <c r="JGT24" s="45"/>
      <c r="JGV24" s="45"/>
      <c r="JGX24" s="45"/>
      <c r="JGZ24" s="45"/>
      <c r="JHB24" s="45"/>
      <c r="JHD24" s="45"/>
      <c r="JHF24" s="45"/>
      <c r="JHH24" s="45"/>
      <c r="JHJ24" s="45"/>
      <c r="JHL24" s="45"/>
      <c r="JHN24" s="45"/>
      <c r="JHP24" s="45"/>
      <c r="JHR24" s="45"/>
      <c r="JHT24" s="45"/>
      <c r="JHV24" s="45"/>
      <c r="JHX24" s="45"/>
      <c r="JHZ24" s="45"/>
      <c r="JIB24" s="45"/>
      <c r="JID24" s="45"/>
      <c r="JIF24" s="45"/>
      <c r="JIH24" s="45"/>
      <c r="JIJ24" s="45"/>
      <c r="JIL24" s="45"/>
      <c r="JIN24" s="45"/>
      <c r="JIP24" s="45"/>
      <c r="JIR24" s="45"/>
      <c r="JIT24" s="45"/>
      <c r="JIV24" s="45"/>
      <c r="JIX24" s="45"/>
      <c r="JIZ24" s="45"/>
      <c r="JJB24" s="45"/>
      <c r="JJD24" s="45"/>
      <c r="JJF24" s="45"/>
      <c r="JJH24" s="45"/>
      <c r="JJJ24" s="45"/>
      <c r="JJL24" s="45"/>
      <c r="JJN24" s="45"/>
      <c r="JJP24" s="45"/>
      <c r="JJR24" s="45"/>
      <c r="JJT24" s="45"/>
      <c r="JJV24" s="45"/>
      <c r="JJX24" s="45"/>
      <c r="JJZ24" s="45"/>
      <c r="JKB24" s="45"/>
      <c r="JKD24" s="45"/>
      <c r="JKF24" s="45"/>
      <c r="JKH24" s="45"/>
      <c r="JKJ24" s="45"/>
      <c r="JKL24" s="45"/>
      <c r="JKN24" s="45"/>
      <c r="JKP24" s="45"/>
      <c r="JKR24" s="45"/>
      <c r="JKT24" s="45"/>
      <c r="JKV24" s="45"/>
      <c r="JKX24" s="45"/>
      <c r="JKZ24" s="45"/>
      <c r="JLB24" s="45"/>
      <c r="JLD24" s="45"/>
      <c r="JLF24" s="45"/>
      <c r="JLH24" s="45"/>
      <c r="JLJ24" s="45"/>
      <c r="JLL24" s="45"/>
      <c r="JLN24" s="45"/>
      <c r="JLP24" s="45"/>
      <c r="JLR24" s="45"/>
      <c r="JLT24" s="45"/>
      <c r="JLV24" s="45"/>
      <c r="JLX24" s="45"/>
      <c r="JLZ24" s="45"/>
      <c r="JMB24" s="45"/>
      <c r="JMD24" s="45"/>
      <c r="JMF24" s="45"/>
      <c r="JMH24" s="45"/>
      <c r="JMJ24" s="45"/>
      <c r="JML24" s="45"/>
      <c r="JMN24" s="45"/>
      <c r="JMP24" s="45"/>
      <c r="JMR24" s="45"/>
      <c r="JMT24" s="45"/>
      <c r="JMV24" s="45"/>
      <c r="JMX24" s="45"/>
      <c r="JMZ24" s="45"/>
      <c r="JNB24" s="45"/>
      <c r="JND24" s="45"/>
      <c r="JNF24" s="45"/>
      <c r="JNH24" s="45"/>
      <c r="JNJ24" s="45"/>
      <c r="JNL24" s="45"/>
      <c r="JNN24" s="45"/>
      <c r="JNP24" s="45"/>
      <c r="JNR24" s="45"/>
      <c r="JNT24" s="45"/>
      <c r="JNV24" s="45"/>
      <c r="JNX24" s="45"/>
      <c r="JNZ24" s="45"/>
      <c r="JOB24" s="45"/>
      <c r="JOD24" s="45"/>
      <c r="JOF24" s="45"/>
      <c r="JOH24" s="45"/>
      <c r="JOJ24" s="45"/>
      <c r="JOL24" s="45"/>
      <c r="JON24" s="45"/>
      <c r="JOP24" s="45"/>
      <c r="JOR24" s="45"/>
      <c r="JOT24" s="45"/>
      <c r="JOV24" s="45"/>
      <c r="JOX24" s="45"/>
      <c r="JOZ24" s="45"/>
      <c r="JPB24" s="45"/>
      <c r="JPD24" s="45"/>
      <c r="JPF24" s="45"/>
      <c r="JPH24" s="45"/>
      <c r="JPJ24" s="45"/>
      <c r="JPL24" s="45"/>
      <c r="JPN24" s="45"/>
      <c r="JPP24" s="45"/>
      <c r="JPR24" s="45"/>
      <c r="JPT24" s="45"/>
      <c r="JPV24" s="45"/>
      <c r="JPX24" s="45"/>
      <c r="JPZ24" s="45"/>
      <c r="JQB24" s="45"/>
      <c r="JQD24" s="45"/>
      <c r="JQF24" s="45"/>
      <c r="JQH24" s="45"/>
      <c r="JQJ24" s="45"/>
      <c r="JQL24" s="45"/>
      <c r="JQN24" s="45"/>
      <c r="JQP24" s="45"/>
      <c r="JQR24" s="45"/>
      <c r="JQT24" s="45"/>
      <c r="JQV24" s="45"/>
      <c r="JQX24" s="45"/>
      <c r="JQZ24" s="45"/>
      <c r="JRB24" s="45"/>
      <c r="JRD24" s="45"/>
      <c r="JRF24" s="45"/>
      <c r="JRH24" s="45"/>
      <c r="JRJ24" s="45"/>
      <c r="JRL24" s="45"/>
      <c r="JRN24" s="45"/>
      <c r="JRP24" s="45"/>
      <c r="JRR24" s="45"/>
      <c r="JRT24" s="45"/>
      <c r="JRV24" s="45"/>
      <c r="JRX24" s="45"/>
      <c r="JRZ24" s="45"/>
      <c r="JSB24" s="45"/>
      <c r="JSD24" s="45"/>
      <c r="JSF24" s="45"/>
      <c r="JSH24" s="45"/>
      <c r="JSJ24" s="45"/>
      <c r="JSL24" s="45"/>
      <c r="JSN24" s="45"/>
      <c r="JSP24" s="45"/>
      <c r="JSR24" s="45"/>
      <c r="JST24" s="45"/>
      <c r="JSV24" s="45"/>
      <c r="JSX24" s="45"/>
      <c r="JSZ24" s="45"/>
      <c r="JTB24" s="45"/>
      <c r="JTD24" s="45"/>
      <c r="JTF24" s="45"/>
      <c r="JTH24" s="45"/>
      <c r="JTJ24" s="45"/>
      <c r="JTL24" s="45"/>
      <c r="JTN24" s="45"/>
      <c r="JTP24" s="45"/>
      <c r="JTR24" s="45"/>
      <c r="JTT24" s="45"/>
      <c r="JTV24" s="45"/>
      <c r="JTX24" s="45"/>
      <c r="JTZ24" s="45"/>
      <c r="JUB24" s="45"/>
      <c r="JUD24" s="45"/>
      <c r="JUF24" s="45"/>
      <c r="JUH24" s="45"/>
      <c r="JUJ24" s="45"/>
      <c r="JUL24" s="45"/>
      <c r="JUN24" s="45"/>
      <c r="JUP24" s="45"/>
      <c r="JUR24" s="45"/>
      <c r="JUT24" s="45"/>
      <c r="JUV24" s="45"/>
      <c r="JUX24" s="45"/>
      <c r="JUZ24" s="45"/>
      <c r="JVB24" s="45"/>
      <c r="JVD24" s="45"/>
      <c r="JVF24" s="45"/>
      <c r="JVH24" s="45"/>
      <c r="JVJ24" s="45"/>
      <c r="JVL24" s="45"/>
      <c r="JVN24" s="45"/>
      <c r="JVP24" s="45"/>
      <c r="JVR24" s="45"/>
      <c r="JVT24" s="45"/>
      <c r="JVV24" s="45"/>
      <c r="JVX24" s="45"/>
      <c r="JVZ24" s="45"/>
      <c r="JWB24" s="45"/>
      <c r="JWD24" s="45"/>
      <c r="JWF24" s="45"/>
      <c r="JWH24" s="45"/>
      <c r="JWJ24" s="45"/>
      <c r="JWL24" s="45"/>
      <c r="JWN24" s="45"/>
      <c r="JWP24" s="45"/>
      <c r="JWR24" s="45"/>
      <c r="JWT24" s="45"/>
      <c r="JWV24" s="45"/>
      <c r="JWX24" s="45"/>
      <c r="JWZ24" s="45"/>
      <c r="JXB24" s="45"/>
      <c r="JXD24" s="45"/>
      <c r="JXF24" s="45"/>
      <c r="JXH24" s="45"/>
      <c r="JXJ24" s="45"/>
      <c r="JXL24" s="45"/>
      <c r="JXN24" s="45"/>
      <c r="JXP24" s="45"/>
      <c r="JXR24" s="45"/>
      <c r="JXT24" s="45"/>
      <c r="JXV24" s="45"/>
      <c r="JXX24" s="45"/>
      <c r="JXZ24" s="45"/>
      <c r="JYB24" s="45"/>
      <c r="JYD24" s="45"/>
      <c r="JYF24" s="45"/>
      <c r="JYH24" s="45"/>
      <c r="JYJ24" s="45"/>
      <c r="JYL24" s="45"/>
      <c r="JYN24" s="45"/>
      <c r="JYP24" s="45"/>
      <c r="JYR24" s="45"/>
      <c r="JYT24" s="45"/>
      <c r="JYV24" s="45"/>
      <c r="JYX24" s="45"/>
      <c r="JYZ24" s="45"/>
      <c r="JZB24" s="45"/>
      <c r="JZD24" s="45"/>
      <c r="JZF24" s="45"/>
      <c r="JZH24" s="45"/>
      <c r="JZJ24" s="45"/>
      <c r="JZL24" s="45"/>
      <c r="JZN24" s="45"/>
      <c r="JZP24" s="45"/>
      <c r="JZR24" s="45"/>
      <c r="JZT24" s="45"/>
      <c r="JZV24" s="45"/>
      <c r="JZX24" s="45"/>
      <c r="JZZ24" s="45"/>
      <c r="KAB24" s="45"/>
      <c r="KAD24" s="45"/>
      <c r="KAF24" s="45"/>
      <c r="KAH24" s="45"/>
      <c r="KAJ24" s="45"/>
      <c r="KAL24" s="45"/>
      <c r="KAN24" s="45"/>
      <c r="KAP24" s="45"/>
      <c r="KAR24" s="45"/>
      <c r="KAT24" s="45"/>
      <c r="KAV24" s="45"/>
      <c r="KAX24" s="45"/>
      <c r="KAZ24" s="45"/>
      <c r="KBB24" s="45"/>
      <c r="KBD24" s="45"/>
      <c r="KBF24" s="45"/>
      <c r="KBH24" s="45"/>
      <c r="KBJ24" s="45"/>
      <c r="KBL24" s="45"/>
      <c r="KBN24" s="45"/>
      <c r="KBP24" s="45"/>
      <c r="KBR24" s="45"/>
      <c r="KBT24" s="45"/>
      <c r="KBV24" s="45"/>
      <c r="KBX24" s="45"/>
      <c r="KBZ24" s="45"/>
      <c r="KCB24" s="45"/>
      <c r="KCD24" s="45"/>
      <c r="KCF24" s="45"/>
      <c r="KCH24" s="45"/>
      <c r="KCJ24" s="45"/>
      <c r="KCL24" s="45"/>
      <c r="KCN24" s="45"/>
      <c r="KCP24" s="45"/>
      <c r="KCR24" s="45"/>
      <c r="KCT24" s="45"/>
      <c r="KCV24" s="45"/>
      <c r="KCX24" s="45"/>
      <c r="KCZ24" s="45"/>
      <c r="KDB24" s="45"/>
      <c r="KDD24" s="45"/>
      <c r="KDF24" s="45"/>
      <c r="KDH24" s="45"/>
      <c r="KDJ24" s="45"/>
      <c r="KDL24" s="45"/>
      <c r="KDN24" s="45"/>
      <c r="KDP24" s="45"/>
      <c r="KDR24" s="45"/>
      <c r="KDT24" s="45"/>
      <c r="KDV24" s="45"/>
      <c r="KDX24" s="45"/>
      <c r="KDZ24" s="45"/>
      <c r="KEB24" s="45"/>
      <c r="KED24" s="45"/>
      <c r="KEF24" s="45"/>
      <c r="KEH24" s="45"/>
      <c r="KEJ24" s="45"/>
      <c r="KEL24" s="45"/>
      <c r="KEN24" s="45"/>
      <c r="KEP24" s="45"/>
      <c r="KER24" s="45"/>
      <c r="KET24" s="45"/>
      <c r="KEV24" s="45"/>
      <c r="KEX24" s="45"/>
      <c r="KEZ24" s="45"/>
      <c r="KFB24" s="45"/>
      <c r="KFD24" s="45"/>
      <c r="KFF24" s="45"/>
      <c r="KFH24" s="45"/>
      <c r="KFJ24" s="45"/>
      <c r="KFL24" s="45"/>
      <c r="KFN24" s="45"/>
      <c r="KFP24" s="45"/>
      <c r="KFR24" s="45"/>
      <c r="KFT24" s="45"/>
      <c r="KFV24" s="45"/>
      <c r="KFX24" s="45"/>
      <c r="KFZ24" s="45"/>
      <c r="KGB24" s="45"/>
      <c r="KGD24" s="45"/>
      <c r="KGF24" s="45"/>
      <c r="KGH24" s="45"/>
      <c r="KGJ24" s="45"/>
      <c r="KGL24" s="45"/>
      <c r="KGN24" s="45"/>
      <c r="KGP24" s="45"/>
      <c r="KGR24" s="45"/>
      <c r="KGT24" s="45"/>
      <c r="KGV24" s="45"/>
      <c r="KGX24" s="45"/>
      <c r="KGZ24" s="45"/>
      <c r="KHB24" s="45"/>
      <c r="KHD24" s="45"/>
      <c r="KHF24" s="45"/>
      <c r="KHH24" s="45"/>
      <c r="KHJ24" s="45"/>
      <c r="KHL24" s="45"/>
      <c r="KHN24" s="45"/>
      <c r="KHP24" s="45"/>
      <c r="KHR24" s="45"/>
      <c r="KHT24" s="45"/>
      <c r="KHV24" s="45"/>
      <c r="KHX24" s="45"/>
      <c r="KHZ24" s="45"/>
      <c r="KIB24" s="45"/>
      <c r="KID24" s="45"/>
      <c r="KIF24" s="45"/>
      <c r="KIH24" s="45"/>
      <c r="KIJ24" s="45"/>
      <c r="KIL24" s="45"/>
      <c r="KIN24" s="45"/>
      <c r="KIP24" s="45"/>
      <c r="KIR24" s="45"/>
      <c r="KIT24" s="45"/>
      <c r="KIV24" s="45"/>
      <c r="KIX24" s="45"/>
      <c r="KIZ24" s="45"/>
      <c r="KJB24" s="45"/>
      <c r="KJD24" s="45"/>
      <c r="KJF24" s="45"/>
      <c r="KJH24" s="45"/>
      <c r="KJJ24" s="45"/>
      <c r="KJL24" s="45"/>
      <c r="KJN24" s="45"/>
      <c r="KJP24" s="45"/>
      <c r="KJR24" s="45"/>
      <c r="KJT24" s="45"/>
      <c r="KJV24" s="45"/>
      <c r="KJX24" s="45"/>
      <c r="KJZ24" s="45"/>
      <c r="KKB24" s="45"/>
      <c r="KKD24" s="45"/>
      <c r="KKF24" s="45"/>
      <c r="KKH24" s="45"/>
      <c r="KKJ24" s="45"/>
      <c r="KKL24" s="45"/>
      <c r="KKN24" s="45"/>
      <c r="KKP24" s="45"/>
      <c r="KKR24" s="45"/>
      <c r="KKT24" s="45"/>
      <c r="KKV24" s="45"/>
      <c r="KKX24" s="45"/>
      <c r="KKZ24" s="45"/>
      <c r="KLB24" s="45"/>
      <c r="KLD24" s="45"/>
      <c r="KLF24" s="45"/>
      <c r="KLH24" s="45"/>
      <c r="KLJ24" s="45"/>
      <c r="KLL24" s="45"/>
      <c r="KLN24" s="45"/>
      <c r="KLP24" s="45"/>
      <c r="KLR24" s="45"/>
      <c r="KLT24" s="45"/>
      <c r="KLV24" s="45"/>
      <c r="KLX24" s="45"/>
      <c r="KLZ24" s="45"/>
      <c r="KMB24" s="45"/>
      <c r="KMD24" s="45"/>
      <c r="KMF24" s="45"/>
      <c r="KMH24" s="45"/>
      <c r="KMJ24" s="45"/>
      <c r="KML24" s="45"/>
      <c r="KMN24" s="45"/>
      <c r="KMP24" s="45"/>
      <c r="KMR24" s="45"/>
      <c r="KMT24" s="45"/>
      <c r="KMV24" s="45"/>
      <c r="KMX24" s="45"/>
      <c r="KMZ24" s="45"/>
      <c r="KNB24" s="45"/>
      <c r="KND24" s="45"/>
      <c r="KNF24" s="45"/>
      <c r="KNH24" s="45"/>
      <c r="KNJ24" s="45"/>
      <c r="KNL24" s="45"/>
      <c r="KNN24" s="45"/>
      <c r="KNP24" s="45"/>
      <c r="KNR24" s="45"/>
      <c r="KNT24" s="45"/>
      <c r="KNV24" s="45"/>
      <c r="KNX24" s="45"/>
      <c r="KNZ24" s="45"/>
      <c r="KOB24" s="45"/>
      <c r="KOD24" s="45"/>
      <c r="KOF24" s="45"/>
      <c r="KOH24" s="45"/>
      <c r="KOJ24" s="45"/>
      <c r="KOL24" s="45"/>
      <c r="KON24" s="45"/>
      <c r="KOP24" s="45"/>
      <c r="KOR24" s="45"/>
      <c r="KOT24" s="45"/>
      <c r="KOV24" s="45"/>
      <c r="KOX24" s="45"/>
      <c r="KOZ24" s="45"/>
      <c r="KPB24" s="45"/>
      <c r="KPD24" s="45"/>
      <c r="KPF24" s="45"/>
      <c r="KPH24" s="45"/>
      <c r="KPJ24" s="45"/>
      <c r="KPL24" s="45"/>
      <c r="KPN24" s="45"/>
      <c r="KPP24" s="45"/>
      <c r="KPR24" s="45"/>
      <c r="KPT24" s="45"/>
      <c r="KPV24" s="45"/>
      <c r="KPX24" s="45"/>
      <c r="KPZ24" s="45"/>
      <c r="KQB24" s="45"/>
      <c r="KQD24" s="45"/>
      <c r="KQF24" s="45"/>
      <c r="KQH24" s="45"/>
      <c r="KQJ24" s="45"/>
      <c r="KQL24" s="45"/>
      <c r="KQN24" s="45"/>
      <c r="KQP24" s="45"/>
      <c r="KQR24" s="45"/>
      <c r="KQT24" s="45"/>
      <c r="KQV24" s="45"/>
      <c r="KQX24" s="45"/>
      <c r="KQZ24" s="45"/>
      <c r="KRB24" s="45"/>
      <c r="KRD24" s="45"/>
      <c r="KRF24" s="45"/>
      <c r="KRH24" s="45"/>
      <c r="KRJ24" s="45"/>
      <c r="KRL24" s="45"/>
      <c r="KRN24" s="45"/>
      <c r="KRP24" s="45"/>
      <c r="KRR24" s="45"/>
      <c r="KRT24" s="45"/>
      <c r="KRV24" s="45"/>
      <c r="KRX24" s="45"/>
      <c r="KRZ24" s="45"/>
      <c r="KSB24" s="45"/>
      <c r="KSD24" s="45"/>
      <c r="KSF24" s="45"/>
      <c r="KSH24" s="45"/>
      <c r="KSJ24" s="45"/>
      <c r="KSL24" s="45"/>
      <c r="KSN24" s="45"/>
      <c r="KSP24" s="45"/>
      <c r="KSR24" s="45"/>
      <c r="KST24" s="45"/>
      <c r="KSV24" s="45"/>
      <c r="KSX24" s="45"/>
      <c r="KSZ24" s="45"/>
      <c r="KTB24" s="45"/>
      <c r="KTD24" s="45"/>
      <c r="KTF24" s="45"/>
      <c r="KTH24" s="45"/>
      <c r="KTJ24" s="45"/>
      <c r="KTL24" s="45"/>
      <c r="KTN24" s="45"/>
      <c r="KTP24" s="45"/>
      <c r="KTR24" s="45"/>
      <c r="KTT24" s="45"/>
      <c r="KTV24" s="45"/>
      <c r="KTX24" s="45"/>
      <c r="KTZ24" s="45"/>
      <c r="KUB24" s="45"/>
      <c r="KUD24" s="45"/>
      <c r="KUF24" s="45"/>
      <c r="KUH24" s="45"/>
      <c r="KUJ24" s="45"/>
      <c r="KUL24" s="45"/>
      <c r="KUN24" s="45"/>
      <c r="KUP24" s="45"/>
      <c r="KUR24" s="45"/>
      <c r="KUT24" s="45"/>
      <c r="KUV24" s="45"/>
      <c r="KUX24" s="45"/>
      <c r="KUZ24" s="45"/>
      <c r="KVB24" s="45"/>
      <c r="KVD24" s="45"/>
      <c r="KVF24" s="45"/>
      <c r="KVH24" s="45"/>
      <c r="KVJ24" s="45"/>
      <c r="KVL24" s="45"/>
      <c r="KVN24" s="45"/>
      <c r="KVP24" s="45"/>
      <c r="KVR24" s="45"/>
      <c r="KVT24" s="45"/>
      <c r="KVV24" s="45"/>
      <c r="KVX24" s="45"/>
      <c r="KVZ24" s="45"/>
      <c r="KWB24" s="45"/>
      <c r="KWD24" s="45"/>
      <c r="KWF24" s="45"/>
      <c r="KWH24" s="45"/>
      <c r="KWJ24" s="45"/>
      <c r="KWL24" s="45"/>
      <c r="KWN24" s="45"/>
      <c r="KWP24" s="45"/>
      <c r="KWR24" s="45"/>
      <c r="KWT24" s="45"/>
      <c r="KWV24" s="45"/>
      <c r="KWX24" s="45"/>
      <c r="KWZ24" s="45"/>
      <c r="KXB24" s="45"/>
      <c r="KXD24" s="45"/>
      <c r="KXF24" s="45"/>
      <c r="KXH24" s="45"/>
      <c r="KXJ24" s="45"/>
      <c r="KXL24" s="45"/>
      <c r="KXN24" s="45"/>
      <c r="KXP24" s="45"/>
      <c r="KXR24" s="45"/>
      <c r="KXT24" s="45"/>
      <c r="KXV24" s="45"/>
      <c r="KXX24" s="45"/>
      <c r="KXZ24" s="45"/>
      <c r="KYB24" s="45"/>
      <c r="KYD24" s="45"/>
      <c r="KYF24" s="45"/>
      <c r="KYH24" s="45"/>
      <c r="KYJ24" s="45"/>
      <c r="KYL24" s="45"/>
      <c r="KYN24" s="45"/>
      <c r="KYP24" s="45"/>
      <c r="KYR24" s="45"/>
      <c r="KYT24" s="45"/>
      <c r="KYV24" s="45"/>
      <c r="KYX24" s="45"/>
      <c r="KYZ24" s="45"/>
      <c r="KZB24" s="45"/>
      <c r="KZD24" s="45"/>
      <c r="KZF24" s="45"/>
      <c r="KZH24" s="45"/>
      <c r="KZJ24" s="45"/>
      <c r="KZL24" s="45"/>
      <c r="KZN24" s="45"/>
      <c r="KZP24" s="45"/>
      <c r="KZR24" s="45"/>
      <c r="KZT24" s="45"/>
      <c r="KZV24" s="45"/>
      <c r="KZX24" s="45"/>
      <c r="KZZ24" s="45"/>
      <c r="LAB24" s="45"/>
      <c r="LAD24" s="45"/>
      <c r="LAF24" s="45"/>
      <c r="LAH24" s="45"/>
      <c r="LAJ24" s="45"/>
      <c r="LAL24" s="45"/>
      <c r="LAN24" s="45"/>
      <c r="LAP24" s="45"/>
      <c r="LAR24" s="45"/>
      <c r="LAT24" s="45"/>
      <c r="LAV24" s="45"/>
      <c r="LAX24" s="45"/>
      <c r="LAZ24" s="45"/>
      <c r="LBB24" s="45"/>
      <c r="LBD24" s="45"/>
      <c r="LBF24" s="45"/>
      <c r="LBH24" s="45"/>
      <c r="LBJ24" s="45"/>
      <c r="LBL24" s="45"/>
      <c r="LBN24" s="45"/>
      <c r="LBP24" s="45"/>
      <c r="LBR24" s="45"/>
      <c r="LBT24" s="45"/>
      <c r="LBV24" s="45"/>
      <c r="LBX24" s="45"/>
      <c r="LBZ24" s="45"/>
      <c r="LCB24" s="45"/>
      <c r="LCD24" s="45"/>
      <c r="LCF24" s="45"/>
      <c r="LCH24" s="45"/>
      <c r="LCJ24" s="45"/>
      <c r="LCL24" s="45"/>
      <c r="LCN24" s="45"/>
      <c r="LCP24" s="45"/>
      <c r="LCR24" s="45"/>
      <c r="LCT24" s="45"/>
      <c r="LCV24" s="45"/>
      <c r="LCX24" s="45"/>
      <c r="LCZ24" s="45"/>
      <c r="LDB24" s="45"/>
      <c r="LDD24" s="45"/>
      <c r="LDF24" s="45"/>
      <c r="LDH24" s="45"/>
      <c r="LDJ24" s="45"/>
      <c r="LDL24" s="45"/>
      <c r="LDN24" s="45"/>
      <c r="LDP24" s="45"/>
      <c r="LDR24" s="45"/>
      <c r="LDT24" s="45"/>
      <c r="LDV24" s="45"/>
      <c r="LDX24" s="45"/>
      <c r="LDZ24" s="45"/>
      <c r="LEB24" s="45"/>
      <c r="LED24" s="45"/>
      <c r="LEF24" s="45"/>
      <c r="LEH24" s="45"/>
      <c r="LEJ24" s="45"/>
      <c r="LEL24" s="45"/>
      <c r="LEN24" s="45"/>
      <c r="LEP24" s="45"/>
      <c r="LER24" s="45"/>
      <c r="LET24" s="45"/>
      <c r="LEV24" s="45"/>
      <c r="LEX24" s="45"/>
      <c r="LEZ24" s="45"/>
      <c r="LFB24" s="45"/>
      <c r="LFD24" s="45"/>
      <c r="LFF24" s="45"/>
      <c r="LFH24" s="45"/>
      <c r="LFJ24" s="45"/>
      <c r="LFL24" s="45"/>
      <c r="LFN24" s="45"/>
      <c r="LFP24" s="45"/>
      <c r="LFR24" s="45"/>
      <c r="LFT24" s="45"/>
      <c r="LFV24" s="45"/>
      <c r="LFX24" s="45"/>
      <c r="LFZ24" s="45"/>
      <c r="LGB24" s="45"/>
      <c r="LGD24" s="45"/>
      <c r="LGF24" s="45"/>
      <c r="LGH24" s="45"/>
      <c r="LGJ24" s="45"/>
      <c r="LGL24" s="45"/>
      <c r="LGN24" s="45"/>
      <c r="LGP24" s="45"/>
      <c r="LGR24" s="45"/>
      <c r="LGT24" s="45"/>
      <c r="LGV24" s="45"/>
      <c r="LGX24" s="45"/>
      <c r="LGZ24" s="45"/>
      <c r="LHB24" s="45"/>
      <c r="LHD24" s="45"/>
      <c r="LHF24" s="45"/>
      <c r="LHH24" s="45"/>
      <c r="LHJ24" s="45"/>
      <c r="LHL24" s="45"/>
      <c r="LHN24" s="45"/>
      <c r="LHP24" s="45"/>
      <c r="LHR24" s="45"/>
      <c r="LHT24" s="45"/>
      <c r="LHV24" s="45"/>
      <c r="LHX24" s="45"/>
      <c r="LHZ24" s="45"/>
      <c r="LIB24" s="45"/>
      <c r="LID24" s="45"/>
      <c r="LIF24" s="45"/>
      <c r="LIH24" s="45"/>
      <c r="LIJ24" s="45"/>
      <c r="LIL24" s="45"/>
      <c r="LIN24" s="45"/>
      <c r="LIP24" s="45"/>
      <c r="LIR24" s="45"/>
      <c r="LIT24" s="45"/>
      <c r="LIV24" s="45"/>
      <c r="LIX24" s="45"/>
      <c r="LIZ24" s="45"/>
      <c r="LJB24" s="45"/>
      <c r="LJD24" s="45"/>
      <c r="LJF24" s="45"/>
      <c r="LJH24" s="45"/>
      <c r="LJJ24" s="45"/>
      <c r="LJL24" s="45"/>
      <c r="LJN24" s="45"/>
      <c r="LJP24" s="45"/>
      <c r="LJR24" s="45"/>
      <c r="LJT24" s="45"/>
      <c r="LJV24" s="45"/>
      <c r="LJX24" s="45"/>
      <c r="LJZ24" s="45"/>
      <c r="LKB24" s="45"/>
      <c r="LKD24" s="45"/>
      <c r="LKF24" s="45"/>
      <c r="LKH24" s="45"/>
      <c r="LKJ24" s="45"/>
      <c r="LKL24" s="45"/>
      <c r="LKN24" s="45"/>
      <c r="LKP24" s="45"/>
      <c r="LKR24" s="45"/>
      <c r="LKT24" s="45"/>
      <c r="LKV24" s="45"/>
      <c r="LKX24" s="45"/>
      <c r="LKZ24" s="45"/>
      <c r="LLB24" s="45"/>
      <c r="LLD24" s="45"/>
      <c r="LLF24" s="45"/>
      <c r="LLH24" s="45"/>
      <c r="LLJ24" s="45"/>
      <c r="LLL24" s="45"/>
      <c r="LLN24" s="45"/>
      <c r="LLP24" s="45"/>
      <c r="LLR24" s="45"/>
      <c r="LLT24" s="45"/>
      <c r="LLV24" s="45"/>
      <c r="LLX24" s="45"/>
      <c r="LLZ24" s="45"/>
      <c r="LMB24" s="45"/>
      <c r="LMD24" s="45"/>
      <c r="LMF24" s="45"/>
      <c r="LMH24" s="45"/>
      <c r="LMJ24" s="45"/>
      <c r="LML24" s="45"/>
      <c r="LMN24" s="45"/>
      <c r="LMP24" s="45"/>
      <c r="LMR24" s="45"/>
      <c r="LMT24" s="45"/>
      <c r="LMV24" s="45"/>
      <c r="LMX24" s="45"/>
      <c r="LMZ24" s="45"/>
      <c r="LNB24" s="45"/>
      <c r="LND24" s="45"/>
      <c r="LNF24" s="45"/>
      <c r="LNH24" s="45"/>
      <c r="LNJ24" s="45"/>
      <c r="LNL24" s="45"/>
      <c r="LNN24" s="45"/>
      <c r="LNP24" s="45"/>
      <c r="LNR24" s="45"/>
      <c r="LNT24" s="45"/>
      <c r="LNV24" s="45"/>
      <c r="LNX24" s="45"/>
      <c r="LNZ24" s="45"/>
      <c r="LOB24" s="45"/>
      <c r="LOD24" s="45"/>
      <c r="LOF24" s="45"/>
      <c r="LOH24" s="45"/>
      <c r="LOJ24" s="45"/>
      <c r="LOL24" s="45"/>
      <c r="LON24" s="45"/>
      <c r="LOP24" s="45"/>
      <c r="LOR24" s="45"/>
      <c r="LOT24" s="45"/>
      <c r="LOV24" s="45"/>
      <c r="LOX24" s="45"/>
      <c r="LOZ24" s="45"/>
      <c r="LPB24" s="45"/>
      <c r="LPD24" s="45"/>
      <c r="LPF24" s="45"/>
      <c r="LPH24" s="45"/>
      <c r="LPJ24" s="45"/>
      <c r="LPL24" s="45"/>
      <c r="LPN24" s="45"/>
      <c r="LPP24" s="45"/>
      <c r="LPR24" s="45"/>
      <c r="LPT24" s="45"/>
      <c r="LPV24" s="45"/>
      <c r="LPX24" s="45"/>
      <c r="LPZ24" s="45"/>
      <c r="LQB24" s="45"/>
      <c r="LQD24" s="45"/>
      <c r="LQF24" s="45"/>
      <c r="LQH24" s="45"/>
      <c r="LQJ24" s="45"/>
      <c r="LQL24" s="45"/>
      <c r="LQN24" s="45"/>
      <c r="LQP24" s="45"/>
      <c r="LQR24" s="45"/>
      <c r="LQT24" s="45"/>
      <c r="LQV24" s="45"/>
      <c r="LQX24" s="45"/>
      <c r="LQZ24" s="45"/>
      <c r="LRB24" s="45"/>
      <c r="LRD24" s="45"/>
      <c r="LRF24" s="45"/>
      <c r="LRH24" s="45"/>
      <c r="LRJ24" s="45"/>
      <c r="LRL24" s="45"/>
      <c r="LRN24" s="45"/>
      <c r="LRP24" s="45"/>
      <c r="LRR24" s="45"/>
      <c r="LRT24" s="45"/>
      <c r="LRV24" s="45"/>
      <c r="LRX24" s="45"/>
      <c r="LRZ24" s="45"/>
      <c r="LSB24" s="45"/>
      <c r="LSD24" s="45"/>
      <c r="LSF24" s="45"/>
      <c r="LSH24" s="45"/>
      <c r="LSJ24" s="45"/>
      <c r="LSL24" s="45"/>
      <c r="LSN24" s="45"/>
      <c r="LSP24" s="45"/>
      <c r="LSR24" s="45"/>
      <c r="LST24" s="45"/>
      <c r="LSV24" s="45"/>
      <c r="LSX24" s="45"/>
      <c r="LSZ24" s="45"/>
      <c r="LTB24" s="45"/>
      <c r="LTD24" s="45"/>
      <c r="LTF24" s="45"/>
      <c r="LTH24" s="45"/>
      <c r="LTJ24" s="45"/>
      <c r="LTL24" s="45"/>
      <c r="LTN24" s="45"/>
      <c r="LTP24" s="45"/>
      <c r="LTR24" s="45"/>
      <c r="LTT24" s="45"/>
      <c r="LTV24" s="45"/>
      <c r="LTX24" s="45"/>
      <c r="LTZ24" s="45"/>
      <c r="LUB24" s="45"/>
      <c r="LUD24" s="45"/>
      <c r="LUF24" s="45"/>
      <c r="LUH24" s="45"/>
      <c r="LUJ24" s="45"/>
      <c r="LUL24" s="45"/>
      <c r="LUN24" s="45"/>
      <c r="LUP24" s="45"/>
      <c r="LUR24" s="45"/>
      <c r="LUT24" s="45"/>
      <c r="LUV24" s="45"/>
      <c r="LUX24" s="45"/>
      <c r="LUZ24" s="45"/>
      <c r="LVB24" s="45"/>
      <c r="LVD24" s="45"/>
      <c r="LVF24" s="45"/>
      <c r="LVH24" s="45"/>
      <c r="LVJ24" s="45"/>
      <c r="LVL24" s="45"/>
      <c r="LVN24" s="45"/>
      <c r="LVP24" s="45"/>
      <c r="LVR24" s="45"/>
      <c r="LVT24" s="45"/>
      <c r="LVV24" s="45"/>
      <c r="LVX24" s="45"/>
      <c r="LVZ24" s="45"/>
      <c r="LWB24" s="45"/>
      <c r="LWD24" s="45"/>
      <c r="LWF24" s="45"/>
      <c r="LWH24" s="45"/>
      <c r="LWJ24" s="45"/>
      <c r="LWL24" s="45"/>
      <c r="LWN24" s="45"/>
      <c r="LWP24" s="45"/>
      <c r="LWR24" s="45"/>
      <c r="LWT24" s="45"/>
      <c r="LWV24" s="45"/>
      <c r="LWX24" s="45"/>
      <c r="LWZ24" s="45"/>
      <c r="LXB24" s="45"/>
      <c r="LXD24" s="45"/>
      <c r="LXF24" s="45"/>
      <c r="LXH24" s="45"/>
      <c r="LXJ24" s="45"/>
      <c r="LXL24" s="45"/>
      <c r="LXN24" s="45"/>
      <c r="LXP24" s="45"/>
      <c r="LXR24" s="45"/>
      <c r="LXT24" s="45"/>
      <c r="LXV24" s="45"/>
      <c r="LXX24" s="45"/>
      <c r="LXZ24" s="45"/>
      <c r="LYB24" s="45"/>
      <c r="LYD24" s="45"/>
      <c r="LYF24" s="45"/>
      <c r="LYH24" s="45"/>
      <c r="LYJ24" s="45"/>
      <c r="LYL24" s="45"/>
      <c r="LYN24" s="45"/>
      <c r="LYP24" s="45"/>
      <c r="LYR24" s="45"/>
      <c r="LYT24" s="45"/>
      <c r="LYV24" s="45"/>
      <c r="LYX24" s="45"/>
      <c r="LYZ24" s="45"/>
      <c r="LZB24" s="45"/>
      <c r="LZD24" s="45"/>
      <c r="LZF24" s="45"/>
      <c r="LZH24" s="45"/>
      <c r="LZJ24" s="45"/>
      <c r="LZL24" s="45"/>
      <c r="LZN24" s="45"/>
      <c r="LZP24" s="45"/>
      <c r="LZR24" s="45"/>
      <c r="LZT24" s="45"/>
      <c r="LZV24" s="45"/>
      <c r="LZX24" s="45"/>
      <c r="LZZ24" s="45"/>
      <c r="MAB24" s="45"/>
      <c r="MAD24" s="45"/>
      <c r="MAF24" s="45"/>
      <c r="MAH24" s="45"/>
      <c r="MAJ24" s="45"/>
      <c r="MAL24" s="45"/>
      <c r="MAN24" s="45"/>
      <c r="MAP24" s="45"/>
      <c r="MAR24" s="45"/>
      <c r="MAT24" s="45"/>
      <c r="MAV24" s="45"/>
      <c r="MAX24" s="45"/>
      <c r="MAZ24" s="45"/>
      <c r="MBB24" s="45"/>
      <c r="MBD24" s="45"/>
      <c r="MBF24" s="45"/>
      <c r="MBH24" s="45"/>
      <c r="MBJ24" s="45"/>
      <c r="MBL24" s="45"/>
      <c r="MBN24" s="45"/>
      <c r="MBP24" s="45"/>
      <c r="MBR24" s="45"/>
      <c r="MBT24" s="45"/>
      <c r="MBV24" s="45"/>
      <c r="MBX24" s="45"/>
      <c r="MBZ24" s="45"/>
      <c r="MCB24" s="45"/>
      <c r="MCD24" s="45"/>
      <c r="MCF24" s="45"/>
      <c r="MCH24" s="45"/>
      <c r="MCJ24" s="45"/>
      <c r="MCL24" s="45"/>
      <c r="MCN24" s="45"/>
      <c r="MCP24" s="45"/>
      <c r="MCR24" s="45"/>
      <c r="MCT24" s="45"/>
      <c r="MCV24" s="45"/>
      <c r="MCX24" s="45"/>
      <c r="MCZ24" s="45"/>
      <c r="MDB24" s="45"/>
      <c r="MDD24" s="45"/>
      <c r="MDF24" s="45"/>
      <c r="MDH24" s="45"/>
      <c r="MDJ24" s="45"/>
      <c r="MDL24" s="45"/>
      <c r="MDN24" s="45"/>
      <c r="MDP24" s="45"/>
      <c r="MDR24" s="45"/>
      <c r="MDT24" s="45"/>
      <c r="MDV24" s="45"/>
      <c r="MDX24" s="45"/>
      <c r="MDZ24" s="45"/>
      <c r="MEB24" s="45"/>
      <c r="MED24" s="45"/>
      <c r="MEF24" s="45"/>
      <c r="MEH24" s="45"/>
      <c r="MEJ24" s="45"/>
      <c r="MEL24" s="45"/>
      <c r="MEN24" s="45"/>
      <c r="MEP24" s="45"/>
      <c r="MER24" s="45"/>
      <c r="MET24" s="45"/>
      <c r="MEV24" s="45"/>
      <c r="MEX24" s="45"/>
      <c r="MEZ24" s="45"/>
      <c r="MFB24" s="45"/>
      <c r="MFD24" s="45"/>
      <c r="MFF24" s="45"/>
      <c r="MFH24" s="45"/>
      <c r="MFJ24" s="45"/>
      <c r="MFL24" s="45"/>
      <c r="MFN24" s="45"/>
      <c r="MFP24" s="45"/>
      <c r="MFR24" s="45"/>
      <c r="MFT24" s="45"/>
      <c r="MFV24" s="45"/>
      <c r="MFX24" s="45"/>
      <c r="MFZ24" s="45"/>
      <c r="MGB24" s="45"/>
      <c r="MGD24" s="45"/>
      <c r="MGF24" s="45"/>
      <c r="MGH24" s="45"/>
      <c r="MGJ24" s="45"/>
      <c r="MGL24" s="45"/>
      <c r="MGN24" s="45"/>
      <c r="MGP24" s="45"/>
      <c r="MGR24" s="45"/>
      <c r="MGT24" s="45"/>
      <c r="MGV24" s="45"/>
      <c r="MGX24" s="45"/>
      <c r="MGZ24" s="45"/>
      <c r="MHB24" s="45"/>
      <c r="MHD24" s="45"/>
      <c r="MHF24" s="45"/>
      <c r="MHH24" s="45"/>
      <c r="MHJ24" s="45"/>
      <c r="MHL24" s="45"/>
      <c r="MHN24" s="45"/>
      <c r="MHP24" s="45"/>
      <c r="MHR24" s="45"/>
      <c r="MHT24" s="45"/>
      <c r="MHV24" s="45"/>
      <c r="MHX24" s="45"/>
      <c r="MHZ24" s="45"/>
      <c r="MIB24" s="45"/>
      <c r="MID24" s="45"/>
      <c r="MIF24" s="45"/>
      <c r="MIH24" s="45"/>
      <c r="MIJ24" s="45"/>
      <c r="MIL24" s="45"/>
      <c r="MIN24" s="45"/>
      <c r="MIP24" s="45"/>
      <c r="MIR24" s="45"/>
      <c r="MIT24" s="45"/>
      <c r="MIV24" s="45"/>
      <c r="MIX24" s="45"/>
      <c r="MIZ24" s="45"/>
      <c r="MJB24" s="45"/>
      <c r="MJD24" s="45"/>
      <c r="MJF24" s="45"/>
      <c r="MJH24" s="45"/>
      <c r="MJJ24" s="45"/>
      <c r="MJL24" s="45"/>
      <c r="MJN24" s="45"/>
      <c r="MJP24" s="45"/>
      <c r="MJR24" s="45"/>
      <c r="MJT24" s="45"/>
      <c r="MJV24" s="45"/>
      <c r="MJX24" s="45"/>
      <c r="MJZ24" s="45"/>
      <c r="MKB24" s="45"/>
      <c r="MKD24" s="45"/>
      <c r="MKF24" s="45"/>
      <c r="MKH24" s="45"/>
      <c r="MKJ24" s="45"/>
      <c r="MKL24" s="45"/>
      <c r="MKN24" s="45"/>
      <c r="MKP24" s="45"/>
      <c r="MKR24" s="45"/>
      <c r="MKT24" s="45"/>
      <c r="MKV24" s="45"/>
      <c r="MKX24" s="45"/>
      <c r="MKZ24" s="45"/>
      <c r="MLB24" s="45"/>
      <c r="MLD24" s="45"/>
      <c r="MLF24" s="45"/>
      <c r="MLH24" s="45"/>
      <c r="MLJ24" s="45"/>
      <c r="MLL24" s="45"/>
      <c r="MLN24" s="45"/>
      <c r="MLP24" s="45"/>
      <c r="MLR24" s="45"/>
      <c r="MLT24" s="45"/>
      <c r="MLV24" s="45"/>
      <c r="MLX24" s="45"/>
      <c r="MLZ24" s="45"/>
      <c r="MMB24" s="45"/>
      <c r="MMD24" s="45"/>
      <c r="MMF24" s="45"/>
      <c r="MMH24" s="45"/>
      <c r="MMJ24" s="45"/>
      <c r="MML24" s="45"/>
      <c r="MMN24" s="45"/>
      <c r="MMP24" s="45"/>
      <c r="MMR24" s="45"/>
      <c r="MMT24" s="45"/>
      <c r="MMV24" s="45"/>
      <c r="MMX24" s="45"/>
      <c r="MMZ24" s="45"/>
      <c r="MNB24" s="45"/>
      <c r="MND24" s="45"/>
      <c r="MNF24" s="45"/>
      <c r="MNH24" s="45"/>
      <c r="MNJ24" s="45"/>
      <c r="MNL24" s="45"/>
      <c r="MNN24" s="45"/>
      <c r="MNP24" s="45"/>
      <c r="MNR24" s="45"/>
      <c r="MNT24" s="45"/>
      <c r="MNV24" s="45"/>
      <c r="MNX24" s="45"/>
      <c r="MNZ24" s="45"/>
      <c r="MOB24" s="45"/>
      <c r="MOD24" s="45"/>
      <c r="MOF24" s="45"/>
      <c r="MOH24" s="45"/>
      <c r="MOJ24" s="45"/>
      <c r="MOL24" s="45"/>
      <c r="MON24" s="45"/>
      <c r="MOP24" s="45"/>
      <c r="MOR24" s="45"/>
      <c r="MOT24" s="45"/>
      <c r="MOV24" s="45"/>
      <c r="MOX24" s="45"/>
      <c r="MOZ24" s="45"/>
      <c r="MPB24" s="45"/>
      <c r="MPD24" s="45"/>
      <c r="MPF24" s="45"/>
      <c r="MPH24" s="45"/>
      <c r="MPJ24" s="45"/>
      <c r="MPL24" s="45"/>
      <c r="MPN24" s="45"/>
      <c r="MPP24" s="45"/>
      <c r="MPR24" s="45"/>
      <c r="MPT24" s="45"/>
      <c r="MPV24" s="45"/>
      <c r="MPX24" s="45"/>
      <c r="MPZ24" s="45"/>
      <c r="MQB24" s="45"/>
      <c r="MQD24" s="45"/>
      <c r="MQF24" s="45"/>
      <c r="MQH24" s="45"/>
      <c r="MQJ24" s="45"/>
      <c r="MQL24" s="45"/>
      <c r="MQN24" s="45"/>
      <c r="MQP24" s="45"/>
      <c r="MQR24" s="45"/>
      <c r="MQT24" s="45"/>
      <c r="MQV24" s="45"/>
      <c r="MQX24" s="45"/>
      <c r="MQZ24" s="45"/>
      <c r="MRB24" s="45"/>
      <c r="MRD24" s="45"/>
      <c r="MRF24" s="45"/>
      <c r="MRH24" s="45"/>
      <c r="MRJ24" s="45"/>
      <c r="MRL24" s="45"/>
      <c r="MRN24" s="45"/>
      <c r="MRP24" s="45"/>
      <c r="MRR24" s="45"/>
      <c r="MRT24" s="45"/>
      <c r="MRV24" s="45"/>
      <c r="MRX24" s="45"/>
      <c r="MRZ24" s="45"/>
      <c r="MSB24" s="45"/>
      <c r="MSD24" s="45"/>
      <c r="MSF24" s="45"/>
      <c r="MSH24" s="45"/>
      <c r="MSJ24" s="45"/>
      <c r="MSL24" s="45"/>
      <c r="MSN24" s="45"/>
      <c r="MSP24" s="45"/>
      <c r="MSR24" s="45"/>
      <c r="MST24" s="45"/>
      <c r="MSV24" s="45"/>
      <c r="MSX24" s="45"/>
      <c r="MSZ24" s="45"/>
      <c r="MTB24" s="45"/>
      <c r="MTD24" s="45"/>
      <c r="MTF24" s="45"/>
      <c r="MTH24" s="45"/>
      <c r="MTJ24" s="45"/>
      <c r="MTL24" s="45"/>
      <c r="MTN24" s="45"/>
      <c r="MTP24" s="45"/>
      <c r="MTR24" s="45"/>
      <c r="MTT24" s="45"/>
      <c r="MTV24" s="45"/>
      <c r="MTX24" s="45"/>
      <c r="MTZ24" s="45"/>
      <c r="MUB24" s="45"/>
      <c r="MUD24" s="45"/>
      <c r="MUF24" s="45"/>
      <c r="MUH24" s="45"/>
      <c r="MUJ24" s="45"/>
      <c r="MUL24" s="45"/>
      <c r="MUN24" s="45"/>
      <c r="MUP24" s="45"/>
      <c r="MUR24" s="45"/>
      <c r="MUT24" s="45"/>
      <c r="MUV24" s="45"/>
      <c r="MUX24" s="45"/>
      <c r="MUZ24" s="45"/>
      <c r="MVB24" s="45"/>
      <c r="MVD24" s="45"/>
      <c r="MVF24" s="45"/>
      <c r="MVH24" s="45"/>
      <c r="MVJ24" s="45"/>
      <c r="MVL24" s="45"/>
      <c r="MVN24" s="45"/>
      <c r="MVP24" s="45"/>
      <c r="MVR24" s="45"/>
      <c r="MVT24" s="45"/>
      <c r="MVV24" s="45"/>
      <c r="MVX24" s="45"/>
      <c r="MVZ24" s="45"/>
      <c r="MWB24" s="45"/>
      <c r="MWD24" s="45"/>
      <c r="MWF24" s="45"/>
      <c r="MWH24" s="45"/>
      <c r="MWJ24" s="45"/>
      <c r="MWL24" s="45"/>
      <c r="MWN24" s="45"/>
      <c r="MWP24" s="45"/>
      <c r="MWR24" s="45"/>
      <c r="MWT24" s="45"/>
      <c r="MWV24" s="45"/>
      <c r="MWX24" s="45"/>
      <c r="MWZ24" s="45"/>
      <c r="MXB24" s="45"/>
      <c r="MXD24" s="45"/>
      <c r="MXF24" s="45"/>
      <c r="MXH24" s="45"/>
      <c r="MXJ24" s="45"/>
      <c r="MXL24" s="45"/>
      <c r="MXN24" s="45"/>
      <c r="MXP24" s="45"/>
      <c r="MXR24" s="45"/>
      <c r="MXT24" s="45"/>
      <c r="MXV24" s="45"/>
      <c r="MXX24" s="45"/>
      <c r="MXZ24" s="45"/>
      <c r="MYB24" s="45"/>
      <c r="MYD24" s="45"/>
      <c r="MYF24" s="45"/>
      <c r="MYH24" s="45"/>
      <c r="MYJ24" s="45"/>
      <c r="MYL24" s="45"/>
      <c r="MYN24" s="45"/>
      <c r="MYP24" s="45"/>
      <c r="MYR24" s="45"/>
      <c r="MYT24" s="45"/>
      <c r="MYV24" s="45"/>
      <c r="MYX24" s="45"/>
      <c r="MYZ24" s="45"/>
      <c r="MZB24" s="45"/>
      <c r="MZD24" s="45"/>
      <c r="MZF24" s="45"/>
      <c r="MZH24" s="45"/>
      <c r="MZJ24" s="45"/>
      <c r="MZL24" s="45"/>
      <c r="MZN24" s="45"/>
      <c r="MZP24" s="45"/>
      <c r="MZR24" s="45"/>
      <c r="MZT24" s="45"/>
      <c r="MZV24" s="45"/>
      <c r="MZX24" s="45"/>
      <c r="MZZ24" s="45"/>
      <c r="NAB24" s="45"/>
      <c r="NAD24" s="45"/>
      <c r="NAF24" s="45"/>
      <c r="NAH24" s="45"/>
      <c r="NAJ24" s="45"/>
      <c r="NAL24" s="45"/>
      <c r="NAN24" s="45"/>
      <c r="NAP24" s="45"/>
      <c r="NAR24" s="45"/>
      <c r="NAT24" s="45"/>
      <c r="NAV24" s="45"/>
      <c r="NAX24" s="45"/>
      <c r="NAZ24" s="45"/>
      <c r="NBB24" s="45"/>
      <c r="NBD24" s="45"/>
      <c r="NBF24" s="45"/>
      <c r="NBH24" s="45"/>
      <c r="NBJ24" s="45"/>
      <c r="NBL24" s="45"/>
      <c r="NBN24" s="45"/>
      <c r="NBP24" s="45"/>
      <c r="NBR24" s="45"/>
      <c r="NBT24" s="45"/>
      <c r="NBV24" s="45"/>
      <c r="NBX24" s="45"/>
      <c r="NBZ24" s="45"/>
      <c r="NCB24" s="45"/>
      <c r="NCD24" s="45"/>
      <c r="NCF24" s="45"/>
      <c r="NCH24" s="45"/>
      <c r="NCJ24" s="45"/>
      <c r="NCL24" s="45"/>
      <c r="NCN24" s="45"/>
      <c r="NCP24" s="45"/>
      <c r="NCR24" s="45"/>
      <c r="NCT24" s="45"/>
      <c r="NCV24" s="45"/>
      <c r="NCX24" s="45"/>
      <c r="NCZ24" s="45"/>
      <c r="NDB24" s="45"/>
      <c r="NDD24" s="45"/>
      <c r="NDF24" s="45"/>
      <c r="NDH24" s="45"/>
      <c r="NDJ24" s="45"/>
      <c r="NDL24" s="45"/>
      <c r="NDN24" s="45"/>
      <c r="NDP24" s="45"/>
      <c r="NDR24" s="45"/>
      <c r="NDT24" s="45"/>
      <c r="NDV24" s="45"/>
      <c r="NDX24" s="45"/>
      <c r="NDZ24" s="45"/>
      <c r="NEB24" s="45"/>
      <c r="NED24" s="45"/>
      <c r="NEF24" s="45"/>
      <c r="NEH24" s="45"/>
      <c r="NEJ24" s="45"/>
      <c r="NEL24" s="45"/>
      <c r="NEN24" s="45"/>
      <c r="NEP24" s="45"/>
      <c r="NER24" s="45"/>
      <c r="NET24" s="45"/>
      <c r="NEV24" s="45"/>
      <c r="NEX24" s="45"/>
      <c r="NEZ24" s="45"/>
      <c r="NFB24" s="45"/>
      <c r="NFD24" s="45"/>
      <c r="NFF24" s="45"/>
      <c r="NFH24" s="45"/>
      <c r="NFJ24" s="45"/>
      <c r="NFL24" s="45"/>
      <c r="NFN24" s="45"/>
      <c r="NFP24" s="45"/>
      <c r="NFR24" s="45"/>
      <c r="NFT24" s="45"/>
      <c r="NFV24" s="45"/>
      <c r="NFX24" s="45"/>
      <c r="NFZ24" s="45"/>
      <c r="NGB24" s="45"/>
      <c r="NGD24" s="45"/>
      <c r="NGF24" s="45"/>
      <c r="NGH24" s="45"/>
      <c r="NGJ24" s="45"/>
      <c r="NGL24" s="45"/>
      <c r="NGN24" s="45"/>
      <c r="NGP24" s="45"/>
      <c r="NGR24" s="45"/>
      <c r="NGT24" s="45"/>
      <c r="NGV24" s="45"/>
      <c r="NGX24" s="45"/>
      <c r="NGZ24" s="45"/>
      <c r="NHB24" s="45"/>
      <c r="NHD24" s="45"/>
      <c r="NHF24" s="45"/>
      <c r="NHH24" s="45"/>
      <c r="NHJ24" s="45"/>
      <c r="NHL24" s="45"/>
      <c r="NHN24" s="45"/>
      <c r="NHP24" s="45"/>
      <c r="NHR24" s="45"/>
      <c r="NHT24" s="45"/>
      <c r="NHV24" s="45"/>
      <c r="NHX24" s="45"/>
      <c r="NHZ24" s="45"/>
      <c r="NIB24" s="45"/>
      <c r="NID24" s="45"/>
      <c r="NIF24" s="45"/>
      <c r="NIH24" s="45"/>
      <c r="NIJ24" s="45"/>
      <c r="NIL24" s="45"/>
      <c r="NIN24" s="45"/>
      <c r="NIP24" s="45"/>
      <c r="NIR24" s="45"/>
      <c r="NIT24" s="45"/>
      <c r="NIV24" s="45"/>
      <c r="NIX24" s="45"/>
      <c r="NIZ24" s="45"/>
      <c r="NJB24" s="45"/>
      <c r="NJD24" s="45"/>
      <c r="NJF24" s="45"/>
      <c r="NJH24" s="45"/>
      <c r="NJJ24" s="45"/>
      <c r="NJL24" s="45"/>
      <c r="NJN24" s="45"/>
      <c r="NJP24" s="45"/>
      <c r="NJR24" s="45"/>
      <c r="NJT24" s="45"/>
      <c r="NJV24" s="45"/>
      <c r="NJX24" s="45"/>
      <c r="NJZ24" s="45"/>
      <c r="NKB24" s="45"/>
      <c r="NKD24" s="45"/>
      <c r="NKF24" s="45"/>
      <c r="NKH24" s="45"/>
      <c r="NKJ24" s="45"/>
      <c r="NKL24" s="45"/>
      <c r="NKN24" s="45"/>
      <c r="NKP24" s="45"/>
      <c r="NKR24" s="45"/>
      <c r="NKT24" s="45"/>
      <c r="NKV24" s="45"/>
      <c r="NKX24" s="45"/>
      <c r="NKZ24" s="45"/>
      <c r="NLB24" s="45"/>
      <c r="NLD24" s="45"/>
      <c r="NLF24" s="45"/>
      <c r="NLH24" s="45"/>
      <c r="NLJ24" s="45"/>
      <c r="NLL24" s="45"/>
      <c r="NLN24" s="45"/>
      <c r="NLP24" s="45"/>
      <c r="NLR24" s="45"/>
      <c r="NLT24" s="45"/>
      <c r="NLV24" s="45"/>
      <c r="NLX24" s="45"/>
      <c r="NLZ24" s="45"/>
      <c r="NMB24" s="45"/>
      <c r="NMD24" s="45"/>
      <c r="NMF24" s="45"/>
      <c r="NMH24" s="45"/>
      <c r="NMJ24" s="45"/>
      <c r="NML24" s="45"/>
      <c r="NMN24" s="45"/>
      <c r="NMP24" s="45"/>
      <c r="NMR24" s="45"/>
      <c r="NMT24" s="45"/>
      <c r="NMV24" s="45"/>
      <c r="NMX24" s="45"/>
      <c r="NMZ24" s="45"/>
      <c r="NNB24" s="45"/>
      <c r="NND24" s="45"/>
      <c r="NNF24" s="45"/>
      <c r="NNH24" s="45"/>
      <c r="NNJ24" s="45"/>
      <c r="NNL24" s="45"/>
      <c r="NNN24" s="45"/>
      <c r="NNP24" s="45"/>
      <c r="NNR24" s="45"/>
      <c r="NNT24" s="45"/>
      <c r="NNV24" s="45"/>
      <c r="NNX24" s="45"/>
      <c r="NNZ24" s="45"/>
      <c r="NOB24" s="45"/>
      <c r="NOD24" s="45"/>
      <c r="NOF24" s="45"/>
      <c r="NOH24" s="45"/>
      <c r="NOJ24" s="45"/>
      <c r="NOL24" s="45"/>
      <c r="NON24" s="45"/>
      <c r="NOP24" s="45"/>
      <c r="NOR24" s="45"/>
      <c r="NOT24" s="45"/>
      <c r="NOV24" s="45"/>
      <c r="NOX24" s="45"/>
      <c r="NOZ24" s="45"/>
      <c r="NPB24" s="45"/>
      <c r="NPD24" s="45"/>
      <c r="NPF24" s="45"/>
      <c r="NPH24" s="45"/>
      <c r="NPJ24" s="45"/>
      <c r="NPL24" s="45"/>
      <c r="NPN24" s="45"/>
      <c r="NPP24" s="45"/>
      <c r="NPR24" s="45"/>
      <c r="NPT24" s="45"/>
      <c r="NPV24" s="45"/>
      <c r="NPX24" s="45"/>
      <c r="NPZ24" s="45"/>
      <c r="NQB24" s="45"/>
      <c r="NQD24" s="45"/>
      <c r="NQF24" s="45"/>
      <c r="NQH24" s="45"/>
      <c r="NQJ24" s="45"/>
      <c r="NQL24" s="45"/>
      <c r="NQN24" s="45"/>
      <c r="NQP24" s="45"/>
      <c r="NQR24" s="45"/>
      <c r="NQT24" s="45"/>
      <c r="NQV24" s="45"/>
      <c r="NQX24" s="45"/>
      <c r="NQZ24" s="45"/>
      <c r="NRB24" s="45"/>
      <c r="NRD24" s="45"/>
      <c r="NRF24" s="45"/>
      <c r="NRH24" s="45"/>
      <c r="NRJ24" s="45"/>
      <c r="NRL24" s="45"/>
      <c r="NRN24" s="45"/>
      <c r="NRP24" s="45"/>
      <c r="NRR24" s="45"/>
      <c r="NRT24" s="45"/>
      <c r="NRV24" s="45"/>
      <c r="NRX24" s="45"/>
      <c r="NRZ24" s="45"/>
      <c r="NSB24" s="45"/>
      <c r="NSD24" s="45"/>
      <c r="NSF24" s="45"/>
      <c r="NSH24" s="45"/>
      <c r="NSJ24" s="45"/>
      <c r="NSL24" s="45"/>
      <c r="NSN24" s="45"/>
      <c r="NSP24" s="45"/>
      <c r="NSR24" s="45"/>
      <c r="NST24" s="45"/>
      <c r="NSV24" s="45"/>
      <c r="NSX24" s="45"/>
      <c r="NSZ24" s="45"/>
      <c r="NTB24" s="45"/>
      <c r="NTD24" s="45"/>
      <c r="NTF24" s="45"/>
      <c r="NTH24" s="45"/>
      <c r="NTJ24" s="45"/>
      <c r="NTL24" s="45"/>
      <c r="NTN24" s="45"/>
      <c r="NTP24" s="45"/>
      <c r="NTR24" s="45"/>
      <c r="NTT24" s="45"/>
      <c r="NTV24" s="45"/>
      <c r="NTX24" s="45"/>
      <c r="NTZ24" s="45"/>
      <c r="NUB24" s="45"/>
      <c r="NUD24" s="45"/>
      <c r="NUF24" s="45"/>
      <c r="NUH24" s="45"/>
      <c r="NUJ24" s="45"/>
      <c r="NUL24" s="45"/>
      <c r="NUN24" s="45"/>
      <c r="NUP24" s="45"/>
      <c r="NUR24" s="45"/>
      <c r="NUT24" s="45"/>
      <c r="NUV24" s="45"/>
      <c r="NUX24" s="45"/>
      <c r="NUZ24" s="45"/>
      <c r="NVB24" s="45"/>
      <c r="NVD24" s="45"/>
      <c r="NVF24" s="45"/>
      <c r="NVH24" s="45"/>
      <c r="NVJ24" s="45"/>
      <c r="NVL24" s="45"/>
      <c r="NVN24" s="45"/>
      <c r="NVP24" s="45"/>
      <c r="NVR24" s="45"/>
      <c r="NVT24" s="45"/>
      <c r="NVV24" s="45"/>
      <c r="NVX24" s="45"/>
      <c r="NVZ24" s="45"/>
      <c r="NWB24" s="45"/>
      <c r="NWD24" s="45"/>
      <c r="NWF24" s="45"/>
      <c r="NWH24" s="45"/>
      <c r="NWJ24" s="45"/>
      <c r="NWL24" s="45"/>
      <c r="NWN24" s="45"/>
      <c r="NWP24" s="45"/>
      <c r="NWR24" s="45"/>
      <c r="NWT24" s="45"/>
      <c r="NWV24" s="45"/>
      <c r="NWX24" s="45"/>
      <c r="NWZ24" s="45"/>
      <c r="NXB24" s="45"/>
      <c r="NXD24" s="45"/>
      <c r="NXF24" s="45"/>
      <c r="NXH24" s="45"/>
      <c r="NXJ24" s="45"/>
      <c r="NXL24" s="45"/>
      <c r="NXN24" s="45"/>
      <c r="NXP24" s="45"/>
      <c r="NXR24" s="45"/>
      <c r="NXT24" s="45"/>
      <c r="NXV24" s="45"/>
      <c r="NXX24" s="45"/>
      <c r="NXZ24" s="45"/>
      <c r="NYB24" s="45"/>
      <c r="NYD24" s="45"/>
      <c r="NYF24" s="45"/>
      <c r="NYH24" s="45"/>
      <c r="NYJ24" s="45"/>
      <c r="NYL24" s="45"/>
      <c r="NYN24" s="45"/>
      <c r="NYP24" s="45"/>
      <c r="NYR24" s="45"/>
      <c r="NYT24" s="45"/>
      <c r="NYV24" s="45"/>
      <c r="NYX24" s="45"/>
      <c r="NYZ24" s="45"/>
      <c r="NZB24" s="45"/>
      <c r="NZD24" s="45"/>
      <c r="NZF24" s="45"/>
      <c r="NZH24" s="45"/>
      <c r="NZJ24" s="45"/>
      <c r="NZL24" s="45"/>
      <c r="NZN24" s="45"/>
      <c r="NZP24" s="45"/>
      <c r="NZR24" s="45"/>
      <c r="NZT24" s="45"/>
      <c r="NZV24" s="45"/>
      <c r="NZX24" s="45"/>
      <c r="NZZ24" s="45"/>
      <c r="OAB24" s="45"/>
      <c r="OAD24" s="45"/>
      <c r="OAF24" s="45"/>
      <c r="OAH24" s="45"/>
      <c r="OAJ24" s="45"/>
      <c r="OAL24" s="45"/>
      <c r="OAN24" s="45"/>
      <c r="OAP24" s="45"/>
      <c r="OAR24" s="45"/>
      <c r="OAT24" s="45"/>
      <c r="OAV24" s="45"/>
      <c r="OAX24" s="45"/>
      <c r="OAZ24" s="45"/>
      <c r="OBB24" s="45"/>
      <c r="OBD24" s="45"/>
      <c r="OBF24" s="45"/>
      <c r="OBH24" s="45"/>
      <c r="OBJ24" s="45"/>
      <c r="OBL24" s="45"/>
      <c r="OBN24" s="45"/>
      <c r="OBP24" s="45"/>
      <c r="OBR24" s="45"/>
      <c r="OBT24" s="45"/>
      <c r="OBV24" s="45"/>
      <c r="OBX24" s="45"/>
      <c r="OBZ24" s="45"/>
      <c r="OCB24" s="45"/>
      <c r="OCD24" s="45"/>
      <c r="OCF24" s="45"/>
      <c r="OCH24" s="45"/>
      <c r="OCJ24" s="45"/>
      <c r="OCL24" s="45"/>
      <c r="OCN24" s="45"/>
      <c r="OCP24" s="45"/>
      <c r="OCR24" s="45"/>
      <c r="OCT24" s="45"/>
      <c r="OCV24" s="45"/>
      <c r="OCX24" s="45"/>
      <c r="OCZ24" s="45"/>
      <c r="ODB24" s="45"/>
      <c r="ODD24" s="45"/>
      <c r="ODF24" s="45"/>
      <c r="ODH24" s="45"/>
      <c r="ODJ24" s="45"/>
      <c r="ODL24" s="45"/>
      <c r="ODN24" s="45"/>
      <c r="ODP24" s="45"/>
      <c r="ODR24" s="45"/>
      <c r="ODT24" s="45"/>
      <c r="ODV24" s="45"/>
      <c r="ODX24" s="45"/>
      <c r="ODZ24" s="45"/>
      <c r="OEB24" s="45"/>
      <c r="OED24" s="45"/>
      <c r="OEF24" s="45"/>
      <c r="OEH24" s="45"/>
      <c r="OEJ24" s="45"/>
      <c r="OEL24" s="45"/>
      <c r="OEN24" s="45"/>
      <c r="OEP24" s="45"/>
      <c r="OER24" s="45"/>
      <c r="OET24" s="45"/>
      <c r="OEV24" s="45"/>
      <c r="OEX24" s="45"/>
      <c r="OEZ24" s="45"/>
      <c r="OFB24" s="45"/>
      <c r="OFD24" s="45"/>
      <c r="OFF24" s="45"/>
      <c r="OFH24" s="45"/>
      <c r="OFJ24" s="45"/>
      <c r="OFL24" s="45"/>
      <c r="OFN24" s="45"/>
      <c r="OFP24" s="45"/>
      <c r="OFR24" s="45"/>
      <c r="OFT24" s="45"/>
      <c r="OFV24" s="45"/>
      <c r="OFX24" s="45"/>
      <c r="OFZ24" s="45"/>
      <c r="OGB24" s="45"/>
      <c r="OGD24" s="45"/>
      <c r="OGF24" s="45"/>
      <c r="OGH24" s="45"/>
      <c r="OGJ24" s="45"/>
      <c r="OGL24" s="45"/>
      <c r="OGN24" s="45"/>
      <c r="OGP24" s="45"/>
      <c r="OGR24" s="45"/>
      <c r="OGT24" s="45"/>
      <c r="OGV24" s="45"/>
      <c r="OGX24" s="45"/>
      <c r="OGZ24" s="45"/>
      <c r="OHB24" s="45"/>
      <c r="OHD24" s="45"/>
      <c r="OHF24" s="45"/>
      <c r="OHH24" s="45"/>
      <c r="OHJ24" s="45"/>
      <c r="OHL24" s="45"/>
      <c r="OHN24" s="45"/>
      <c r="OHP24" s="45"/>
      <c r="OHR24" s="45"/>
      <c r="OHT24" s="45"/>
      <c r="OHV24" s="45"/>
      <c r="OHX24" s="45"/>
      <c r="OHZ24" s="45"/>
      <c r="OIB24" s="45"/>
      <c r="OID24" s="45"/>
      <c r="OIF24" s="45"/>
      <c r="OIH24" s="45"/>
      <c r="OIJ24" s="45"/>
      <c r="OIL24" s="45"/>
      <c r="OIN24" s="45"/>
      <c r="OIP24" s="45"/>
      <c r="OIR24" s="45"/>
      <c r="OIT24" s="45"/>
      <c r="OIV24" s="45"/>
      <c r="OIX24" s="45"/>
      <c r="OIZ24" s="45"/>
      <c r="OJB24" s="45"/>
      <c r="OJD24" s="45"/>
      <c r="OJF24" s="45"/>
      <c r="OJH24" s="45"/>
      <c r="OJJ24" s="45"/>
      <c r="OJL24" s="45"/>
      <c r="OJN24" s="45"/>
      <c r="OJP24" s="45"/>
      <c r="OJR24" s="45"/>
      <c r="OJT24" s="45"/>
      <c r="OJV24" s="45"/>
      <c r="OJX24" s="45"/>
      <c r="OJZ24" s="45"/>
      <c r="OKB24" s="45"/>
      <c r="OKD24" s="45"/>
      <c r="OKF24" s="45"/>
      <c r="OKH24" s="45"/>
      <c r="OKJ24" s="45"/>
      <c r="OKL24" s="45"/>
      <c r="OKN24" s="45"/>
      <c r="OKP24" s="45"/>
      <c r="OKR24" s="45"/>
      <c r="OKT24" s="45"/>
      <c r="OKV24" s="45"/>
      <c r="OKX24" s="45"/>
      <c r="OKZ24" s="45"/>
      <c r="OLB24" s="45"/>
      <c r="OLD24" s="45"/>
      <c r="OLF24" s="45"/>
      <c r="OLH24" s="45"/>
      <c r="OLJ24" s="45"/>
      <c r="OLL24" s="45"/>
      <c r="OLN24" s="45"/>
      <c r="OLP24" s="45"/>
      <c r="OLR24" s="45"/>
      <c r="OLT24" s="45"/>
      <c r="OLV24" s="45"/>
      <c r="OLX24" s="45"/>
      <c r="OLZ24" s="45"/>
      <c r="OMB24" s="45"/>
      <c r="OMD24" s="45"/>
      <c r="OMF24" s="45"/>
      <c r="OMH24" s="45"/>
      <c r="OMJ24" s="45"/>
      <c r="OML24" s="45"/>
      <c r="OMN24" s="45"/>
      <c r="OMP24" s="45"/>
      <c r="OMR24" s="45"/>
      <c r="OMT24" s="45"/>
      <c r="OMV24" s="45"/>
      <c r="OMX24" s="45"/>
      <c r="OMZ24" s="45"/>
      <c r="ONB24" s="45"/>
      <c r="OND24" s="45"/>
      <c r="ONF24" s="45"/>
      <c r="ONH24" s="45"/>
      <c r="ONJ24" s="45"/>
      <c r="ONL24" s="45"/>
      <c r="ONN24" s="45"/>
      <c r="ONP24" s="45"/>
      <c r="ONR24" s="45"/>
      <c r="ONT24" s="45"/>
      <c r="ONV24" s="45"/>
      <c r="ONX24" s="45"/>
      <c r="ONZ24" s="45"/>
      <c r="OOB24" s="45"/>
      <c r="OOD24" s="45"/>
      <c r="OOF24" s="45"/>
      <c r="OOH24" s="45"/>
      <c r="OOJ24" s="45"/>
      <c r="OOL24" s="45"/>
      <c r="OON24" s="45"/>
      <c r="OOP24" s="45"/>
      <c r="OOR24" s="45"/>
      <c r="OOT24" s="45"/>
      <c r="OOV24" s="45"/>
      <c r="OOX24" s="45"/>
      <c r="OOZ24" s="45"/>
      <c r="OPB24" s="45"/>
      <c r="OPD24" s="45"/>
      <c r="OPF24" s="45"/>
      <c r="OPH24" s="45"/>
      <c r="OPJ24" s="45"/>
      <c r="OPL24" s="45"/>
      <c r="OPN24" s="45"/>
      <c r="OPP24" s="45"/>
      <c r="OPR24" s="45"/>
      <c r="OPT24" s="45"/>
      <c r="OPV24" s="45"/>
      <c r="OPX24" s="45"/>
      <c r="OPZ24" s="45"/>
      <c r="OQB24" s="45"/>
      <c r="OQD24" s="45"/>
      <c r="OQF24" s="45"/>
      <c r="OQH24" s="45"/>
      <c r="OQJ24" s="45"/>
      <c r="OQL24" s="45"/>
      <c r="OQN24" s="45"/>
      <c r="OQP24" s="45"/>
      <c r="OQR24" s="45"/>
      <c r="OQT24" s="45"/>
      <c r="OQV24" s="45"/>
      <c r="OQX24" s="45"/>
      <c r="OQZ24" s="45"/>
      <c r="ORB24" s="45"/>
      <c r="ORD24" s="45"/>
      <c r="ORF24" s="45"/>
      <c r="ORH24" s="45"/>
      <c r="ORJ24" s="45"/>
      <c r="ORL24" s="45"/>
      <c r="ORN24" s="45"/>
      <c r="ORP24" s="45"/>
      <c r="ORR24" s="45"/>
      <c r="ORT24" s="45"/>
      <c r="ORV24" s="45"/>
      <c r="ORX24" s="45"/>
      <c r="ORZ24" s="45"/>
      <c r="OSB24" s="45"/>
      <c r="OSD24" s="45"/>
      <c r="OSF24" s="45"/>
      <c r="OSH24" s="45"/>
      <c r="OSJ24" s="45"/>
      <c r="OSL24" s="45"/>
      <c r="OSN24" s="45"/>
      <c r="OSP24" s="45"/>
      <c r="OSR24" s="45"/>
      <c r="OST24" s="45"/>
      <c r="OSV24" s="45"/>
      <c r="OSX24" s="45"/>
      <c r="OSZ24" s="45"/>
      <c r="OTB24" s="45"/>
      <c r="OTD24" s="45"/>
      <c r="OTF24" s="45"/>
      <c r="OTH24" s="45"/>
      <c r="OTJ24" s="45"/>
      <c r="OTL24" s="45"/>
      <c r="OTN24" s="45"/>
      <c r="OTP24" s="45"/>
      <c r="OTR24" s="45"/>
      <c r="OTT24" s="45"/>
      <c r="OTV24" s="45"/>
      <c r="OTX24" s="45"/>
      <c r="OTZ24" s="45"/>
      <c r="OUB24" s="45"/>
      <c r="OUD24" s="45"/>
      <c r="OUF24" s="45"/>
      <c r="OUH24" s="45"/>
      <c r="OUJ24" s="45"/>
      <c r="OUL24" s="45"/>
      <c r="OUN24" s="45"/>
      <c r="OUP24" s="45"/>
      <c r="OUR24" s="45"/>
      <c r="OUT24" s="45"/>
      <c r="OUV24" s="45"/>
      <c r="OUX24" s="45"/>
      <c r="OUZ24" s="45"/>
      <c r="OVB24" s="45"/>
      <c r="OVD24" s="45"/>
      <c r="OVF24" s="45"/>
      <c r="OVH24" s="45"/>
      <c r="OVJ24" s="45"/>
      <c r="OVL24" s="45"/>
      <c r="OVN24" s="45"/>
      <c r="OVP24" s="45"/>
      <c r="OVR24" s="45"/>
      <c r="OVT24" s="45"/>
      <c r="OVV24" s="45"/>
      <c r="OVX24" s="45"/>
      <c r="OVZ24" s="45"/>
      <c r="OWB24" s="45"/>
      <c r="OWD24" s="45"/>
      <c r="OWF24" s="45"/>
      <c r="OWH24" s="45"/>
      <c r="OWJ24" s="45"/>
      <c r="OWL24" s="45"/>
      <c r="OWN24" s="45"/>
      <c r="OWP24" s="45"/>
      <c r="OWR24" s="45"/>
      <c r="OWT24" s="45"/>
      <c r="OWV24" s="45"/>
      <c r="OWX24" s="45"/>
      <c r="OWZ24" s="45"/>
      <c r="OXB24" s="45"/>
      <c r="OXD24" s="45"/>
      <c r="OXF24" s="45"/>
      <c r="OXH24" s="45"/>
      <c r="OXJ24" s="45"/>
      <c r="OXL24" s="45"/>
      <c r="OXN24" s="45"/>
      <c r="OXP24" s="45"/>
      <c r="OXR24" s="45"/>
      <c r="OXT24" s="45"/>
      <c r="OXV24" s="45"/>
      <c r="OXX24" s="45"/>
      <c r="OXZ24" s="45"/>
      <c r="OYB24" s="45"/>
      <c r="OYD24" s="45"/>
      <c r="OYF24" s="45"/>
      <c r="OYH24" s="45"/>
      <c r="OYJ24" s="45"/>
      <c r="OYL24" s="45"/>
      <c r="OYN24" s="45"/>
      <c r="OYP24" s="45"/>
      <c r="OYR24" s="45"/>
      <c r="OYT24" s="45"/>
      <c r="OYV24" s="45"/>
      <c r="OYX24" s="45"/>
      <c r="OYZ24" s="45"/>
      <c r="OZB24" s="45"/>
      <c r="OZD24" s="45"/>
      <c r="OZF24" s="45"/>
      <c r="OZH24" s="45"/>
      <c r="OZJ24" s="45"/>
      <c r="OZL24" s="45"/>
      <c r="OZN24" s="45"/>
      <c r="OZP24" s="45"/>
      <c r="OZR24" s="45"/>
      <c r="OZT24" s="45"/>
      <c r="OZV24" s="45"/>
      <c r="OZX24" s="45"/>
      <c r="OZZ24" s="45"/>
      <c r="PAB24" s="45"/>
      <c r="PAD24" s="45"/>
      <c r="PAF24" s="45"/>
      <c r="PAH24" s="45"/>
      <c r="PAJ24" s="45"/>
      <c r="PAL24" s="45"/>
      <c r="PAN24" s="45"/>
      <c r="PAP24" s="45"/>
      <c r="PAR24" s="45"/>
      <c r="PAT24" s="45"/>
      <c r="PAV24" s="45"/>
      <c r="PAX24" s="45"/>
      <c r="PAZ24" s="45"/>
      <c r="PBB24" s="45"/>
      <c r="PBD24" s="45"/>
      <c r="PBF24" s="45"/>
      <c r="PBH24" s="45"/>
      <c r="PBJ24" s="45"/>
      <c r="PBL24" s="45"/>
      <c r="PBN24" s="45"/>
      <c r="PBP24" s="45"/>
      <c r="PBR24" s="45"/>
      <c r="PBT24" s="45"/>
      <c r="PBV24" s="45"/>
      <c r="PBX24" s="45"/>
      <c r="PBZ24" s="45"/>
      <c r="PCB24" s="45"/>
      <c r="PCD24" s="45"/>
      <c r="PCF24" s="45"/>
      <c r="PCH24" s="45"/>
      <c r="PCJ24" s="45"/>
      <c r="PCL24" s="45"/>
      <c r="PCN24" s="45"/>
      <c r="PCP24" s="45"/>
      <c r="PCR24" s="45"/>
      <c r="PCT24" s="45"/>
      <c r="PCV24" s="45"/>
      <c r="PCX24" s="45"/>
      <c r="PCZ24" s="45"/>
      <c r="PDB24" s="45"/>
      <c r="PDD24" s="45"/>
      <c r="PDF24" s="45"/>
      <c r="PDH24" s="45"/>
      <c r="PDJ24" s="45"/>
      <c r="PDL24" s="45"/>
      <c r="PDN24" s="45"/>
      <c r="PDP24" s="45"/>
      <c r="PDR24" s="45"/>
      <c r="PDT24" s="45"/>
      <c r="PDV24" s="45"/>
      <c r="PDX24" s="45"/>
      <c r="PDZ24" s="45"/>
      <c r="PEB24" s="45"/>
      <c r="PED24" s="45"/>
      <c r="PEF24" s="45"/>
      <c r="PEH24" s="45"/>
      <c r="PEJ24" s="45"/>
      <c r="PEL24" s="45"/>
      <c r="PEN24" s="45"/>
      <c r="PEP24" s="45"/>
      <c r="PER24" s="45"/>
      <c r="PET24" s="45"/>
      <c r="PEV24" s="45"/>
      <c r="PEX24" s="45"/>
      <c r="PEZ24" s="45"/>
      <c r="PFB24" s="45"/>
      <c r="PFD24" s="45"/>
      <c r="PFF24" s="45"/>
      <c r="PFH24" s="45"/>
      <c r="PFJ24" s="45"/>
      <c r="PFL24" s="45"/>
      <c r="PFN24" s="45"/>
      <c r="PFP24" s="45"/>
      <c r="PFR24" s="45"/>
      <c r="PFT24" s="45"/>
      <c r="PFV24" s="45"/>
      <c r="PFX24" s="45"/>
      <c r="PFZ24" s="45"/>
      <c r="PGB24" s="45"/>
      <c r="PGD24" s="45"/>
      <c r="PGF24" s="45"/>
      <c r="PGH24" s="45"/>
      <c r="PGJ24" s="45"/>
      <c r="PGL24" s="45"/>
      <c r="PGN24" s="45"/>
      <c r="PGP24" s="45"/>
      <c r="PGR24" s="45"/>
      <c r="PGT24" s="45"/>
      <c r="PGV24" s="45"/>
      <c r="PGX24" s="45"/>
      <c r="PGZ24" s="45"/>
      <c r="PHB24" s="45"/>
      <c r="PHD24" s="45"/>
      <c r="PHF24" s="45"/>
      <c r="PHH24" s="45"/>
      <c r="PHJ24" s="45"/>
      <c r="PHL24" s="45"/>
      <c r="PHN24" s="45"/>
      <c r="PHP24" s="45"/>
      <c r="PHR24" s="45"/>
      <c r="PHT24" s="45"/>
      <c r="PHV24" s="45"/>
      <c r="PHX24" s="45"/>
      <c r="PHZ24" s="45"/>
      <c r="PIB24" s="45"/>
      <c r="PID24" s="45"/>
      <c r="PIF24" s="45"/>
      <c r="PIH24" s="45"/>
      <c r="PIJ24" s="45"/>
      <c r="PIL24" s="45"/>
      <c r="PIN24" s="45"/>
      <c r="PIP24" s="45"/>
      <c r="PIR24" s="45"/>
      <c r="PIT24" s="45"/>
      <c r="PIV24" s="45"/>
      <c r="PIX24" s="45"/>
      <c r="PIZ24" s="45"/>
      <c r="PJB24" s="45"/>
      <c r="PJD24" s="45"/>
      <c r="PJF24" s="45"/>
      <c r="PJH24" s="45"/>
      <c r="PJJ24" s="45"/>
      <c r="PJL24" s="45"/>
      <c r="PJN24" s="45"/>
      <c r="PJP24" s="45"/>
      <c r="PJR24" s="45"/>
      <c r="PJT24" s="45"/>
      <c r="PJV24" s="45"/>
      <c r="PJX24" s="45"/>
      <c r="PJZ24" s="45"/>
      <c r="PKB24" s="45"/>
      <c r="PKD24" s="45"/>
      <c r="PKF24" s="45"/>
      <c r="PKH24" s="45"/>
      <c r="PKJ24" s="45"/>
      <c r="PKL24" s="45"/>
      <c r="PKN24" s="45"/>
      <c r="PKP24" s="45"/>
      <c r="PKR24" s="45"/>
      <c r="PKT24" s="45"/>
      <c r="PKV24" s="45"/>
      <c r="PKX24" s="45"/>
      <c r="PKZ24" s="45"/>
      <c r="PLB24" s="45"/>
      <c r="PLD24" s="45"/>
      <c r="PLF24" s="45"/>
      <c r="PLH24" s="45"/>
      <c r="PLJ24" s="45"/>
      <c r="PLL24" s="45"/>
      <c r="PLN24" s="45"/>
      <c r="PLP24" s="45"/>
      <c r="PLR24" s="45"/>
      <c r="PLT24" s="45"/>
      <c r="PLV24" s="45"/>
      <c r="PLX24" s="45"/>
      <c r="PLZ24" s="45"/>
      <c r="PMB24" s="45"/>
      <c r="PMD24" s="45"/>
      <c r="PMF24" s="45"/>
      <c r="PMH24" s="45"/>
      <c r="PMJ24" s="45"/>
      <c r="PML24" s="45"/>
      <c r="PMN24" s="45"/>
      <c r="PMP24" s="45"/>
      <c r="PMR24" s="45"/>
      <c r="PMT24" s="45"/>
      <c r="PMV24" s="45"/>
      <c r="PMX24" s="45"/>
      <c r="PMZ24" s="45"/>
      <c r="PNB24" s="45"/>
      <c r="PND24" s="45"/>
      <c r="PNF24" s="45"/>
      <c r="PNH24" s="45"/>
      <c r="PNJ24" s="45"/>
      <c r="PNL24" s="45"/>
      <c r="PNN24" s="45"/>
      <c r="PNP24" s="45"/>
      <c r="PNR24" s="45"/>
      <c r="PNT24" s="45"/>
      <c r="PNV24" s="45"/>
      <c r="PNX24" s="45"/>
      <c r="PNZ24" s="45"/>
      <c r="POB24" s="45"/>
      <c r="POD24" s="45"/>
      <c r="POF24" s="45"/>
      <c r="POH24" s="45"/>
      <c r="POJ24" s="45"/>
      <c r="POL24" s="45"/>
      <c r="PON24" s="45"/>
      <c r="POP24" s="45"/>
      <c r="POR24" s="45"/>
      <c r="POT24" s="45"/>
      <c r="POV24" s="45"/>
      <c r="POX24" s="45"/>
      <c r="POZ24" s="45"/>
      <c r="PPB24" s="45"/>
      <c r="PPD24" s="45"/>
      <c r="PPF24" s="45"/>
      <c r="PPH24" s="45"/>
      <c r="PPJ24" s="45"/>
      <c r="PPL24" s="45"/>
      <c r="PPN24" s="45"/>
      <c r="PPP24" s="45"/>
      <c r="PPR24" s="45"/>
      <c r="PPT24" s="45"/>
      <c r="PPV24" s="45"/>
      <c r="PPX24" s="45"/>
      <c r="PPZ24" s="45"/>
      <c r="PQB24" s="45"/>
      <c r="PQD24" s="45"/>
      <c r="PQF24" s="45"/>
      <c r="PQH24" s="45"/>
      <c r="PQJ24" s="45"/>
      <c r="PQL24" s="45"/>
      <c r="PQN24" s="45"/>
      <c r="PQP24" s="45"/>
      <c r="PQR24" s="45"/>
      <c r="PQT24" s="45"/>
      <c r="PQV24" s="45"/>
      <c r="PQX24" s="45"/>
      <c r="PQZ24" s="45"/>
      <c r="PRB24" s="45"/>
      <c r="PRD24" s="45"/>
      <c r="PRF24" s="45"/>
      <c r="PRH24" s="45"/>
      <c r="PRJ24" s="45"/>
      <c r="PRL24" s="45"/>
      <c r="PRN24" s="45"/>
      <c r="PRP24" s="45"/>
      <c r="PRR24" s="45"/>
      <c r="PRT24" s="45"/>
      <c r="PRV24" s="45"/>
      <c r="PRX24" s="45"/>
      <c r="PRZ24" s="45"/>
      <c r="PSB24" s="45"/>
      <c r="PSD24" s="45"/>
      <c r="PSF24" s="45"/>
      <c r="PSH24" s="45"/>
      <c r="PSJ24" s="45"/>
      <c r="PSL24" s="45"/>
      <c r="PSN24" s="45"/>
      <c r="PSP24" s="45"/>
      <c r="PSR24" s="45"/>
      <c r="PST24" s="45"/>
      <c r="PSV24" s="45"/>
      <c r="PSX24" s="45"/>
      <c r="PSZ24" s="45"/>
      <c r="PTB24" s="45"/>
      <c r="PTD24" s="45"/>
      <c r="PTF24" s="45"/>
      <c r="PTH24" s="45"/>
      <c r="PTJ24" s="45"/>
      <c r="PTL24" s="45"/>
      <c r="PTN24" s="45"/>
      <c r="PTP24" s="45"/>
      <c r="PTR24" s="45"/>
      <c r="PTT24" s="45"/>
      <c r="PTV24" s="45"/>
      <c r="PTX24" s="45"/>
      <c r="PTZ24" s="45"/>
      <c r="PUB24" s="45"/>
      <c r="PUD24" s="45"/>
      <c r="PUF24" s="45"/>
      <c r="PUH24" s="45"/>
      <c r="PUJ24" s="45"/>
      <c r="PUL24" s="45"/>
      <c r="PUN24" s="45"/>
      <c r="PUP24" s="45"/>
      <c r="PUR24" s="45"/>
      <c r="PUT24" s="45"/>
      <c r="PUV24" s="45"/>
      <c r="PUX24" s="45"/>
      <c r="PUZ24" s="45"/>
      <c r="PVB24" s="45"/>
      <c r="PVD24" s="45"/>
      <c r="PVF24" s="45"/>
      <c r="PVH24" s="45"/>
      <c r="PVJ24" s="45"/>
      <c r="PVL24" s="45"/>
      <c r="PVN24" s="45"/>
      <c r="PVP24" s="45"/>
      <c r="PVR24" s="45"/>
      <c r="PVT24" s="45"/>
      <c r="PVV24" s="45"/>
      <c r="PVX24" s="45"/>
      <c r="PVZ24" s="45"/>
      <c r="PWB24" s="45"/>
      <c r="PWD24" s="45"/>
      <c r="PWF24" s="45"/>
      <c r="PWH24" s="45"/>
      <c r="PWJ24" s="45"/>
      <c r="PWL24" s="45"/>
      <c r="PWN24" s="45"/>
      <c r="PWP24" s="45"/>
      <c r="PWR24" s="45"/>
      <c r="PWT24" s="45"/>
      <c r="PWV24" s="45"/>
      <c r="PWX24" s="45"/>
      <c r="PWZ24" s="45"/>
      <c r="PXB24" s="45"/>
      <c r="PXD24" s="45"/>
      <c r="PXF24" s="45"/>
      <c r="PXH24" s="45"/>
      <c r="PXJ24" s="45"/>
      <c r="PXL24" s="45"/>
      <c r="PXN24" s="45"/>
      <c r="PXP24" s="45"/>
      <c r="PXR24" s="45"/>
      <c r="PXT24" s="45"/>
      <c r="PXV24" s="45"/>
      <c r="PXX24" s="45"/>
      <c r="PXZ24" s="45"/>
      <c r="PYB24" s="45"/>
      <c r="PYD24" s="45"/>
      <c r="PYF24" s="45"/>
      <c r="PYH24" s="45"/>
      <c r="PYJ24" s="45"/>
      <c r="PYL24" s="45"/>
      <c r="PYN24" s="45"/>
      <c r="PYP24" s="45"/>
      <c r="PYR24" s="45"/>
      <c r="PYT24" s="45"/>
      <c r="PYV24" s="45"/>
      <c r="PYX24" s="45"/>
      <c r="PYZ24" s="45"/>
      <c r="PZB24" s="45"/>
      <c r="PZD24" s="45"/>
      <c r="PZF24" s="45"/>
      <c r="PZH24" s="45"/>
      <c r="PZJ24" s="45"/>
      <c r="PZL24" s="45"/>
      <c r="PZN24" s="45"/>
      <c r="PZP24" s="45"/>
      <c r="PZR24" s="45"/>
      <c r="PZT24" s="45"/>
      <c r="PZV24" s="45"/>
      <c r="PZX24" s="45"/>
      <c r="PZZ24" s="45"/>
      <c r="QAB24" s="45"/>
      <c r="QAD24" s="45"/>
      <c r="QAF24" s="45"/>
      <c r="QAH24" s="45"/>
      <c r="QAJ24" s="45"/>
      <c r="QAL24" s="45"/>
      <c r="QAN24" s="45"/>
      <c r="QAP24" s="45"/>
      <c r="QAR24" s="45"/>
      <c r="QAT24" s="45"/>
      <c r="QAV24" s="45"/>
      <c r="QAX24" s="45"/>
      <c r="QAZ24" s="45"/>
      <c r="QBB24" s="45"/>
      <c r="QBD24" s="45"/>
      <c r="QBF24" s="45"/>
      <c r="QBH24" s="45"/>
      <c r="QBJ24" s="45"/>
      <c r="QBL24" s="45"/>
      <c r="QBN24" s="45"/>
      <c r="QBP24" s="45"/>
      <c r="QBR24" s="45"/>
      <c r="QBT24" s="45"/>
      <c r="QBV24" s="45"/>
      <c r="QBX24" s="45"/>
      <c r="QBZ24" s="45"/>
      <c r="QCB24" s="45"/>
      <c r="QCD24" s="45"/>
      <c r="QCF24" s="45"/>
      <c r="QCH24" s="45"/>
      <c r="QCJ24" s="45"/>
      <c r="QCL24" s="45"/>
      <c r="QCN24" s="45"/>
      <c r="QCP24" s="45"/>
      <c r="QCR24" s="45"/>
      <c r="QCT24" s="45"/>
      <c r="QCV24" s="45"/>
      <c r="QCX24" s="45"/>
      <c r="QCZ24" s="45"/>
      <c r="QDB24" s="45"/>
      <c r="QDD24" s="45"/>
      <c r="QDF24" s="45"/>
      <c r="QDH24" s="45"/>
      <c r="QDJ24" s="45"/>
      <c r="QDL24" s="45"/>
      <c r="QDN24" s="45"/>
      <c r="QDP24" s="45"/>
      <c r="QDR24" s="45"/>
      <c r="QDT24" s="45"/>
      <c r="QDV24" s="45"/>
      <c r="QDX24" s="45"/>
      <c r="QDZ24" s="45"/>
      <c r="QEB24" s="45"/>
      <c r="QED24" s="45"/>
      <c r="QEF24" s="45"/>
      <c r="QEH24" s="45"/>
      <c r="QEJ24" s="45"/>
      <c r="QEL24" s="45"/>
      <c r="QEN24" s="45"/>
      <c r="QEP24" s="45"/>
      <c r="QER24" s="45"/>
      <c r="QET24" s="45"/>
      <c r="QEV24" s="45"/>
      <c r="QEX24" s="45"/>
      <c r="QEZ24" s="45"/>
      <c r="QFB24" s="45"/>
      <c r="QFD24" s="45"/>
      <c r="QFF24" s="45"/>
      <c r="QFH24" s="45"/>
      <c r="QFJ24" s="45"/>
      <c r="QFL24" s="45"/>
      <c r="QFN24" s="45"/>
      <c r="QFP24" s="45"/>
      <c r="QFR24" s="45"/>
      <c r="QFT24" s="45"/>
      <c r="QFV24" s="45"/>
      <c r="QFX24" s="45"/>
      <c r="QFZ24" s="45"/>
      <c r="QGB24" s="45"/>
      <c r="QGD24" s="45"/>
      <c r="QGF24" s="45"/>
      <c r="QGH24" s="45"/>
      <c r="QGJ24" s="45"/>
      <c r="QGL24" s="45"/>
      <c r="QGN24" s="45"/>
      <c r="QGP24" s="45"/>
      <c r="QGR24" s="45"/>
      <c r="QGT24" s="45"/>
      <c r="QGV24" s="45"/>
      <c r="QGX24" s="45"/>
      <c r="QGZ24" s="45"/>
      <c r="QHB24" s="45"/>
      <c r="QHD24" s="45"/>
      <c r="QHF24" s="45"/>
      <c r="QHH24" s="45"/>
      <c r="QHJ24" s="45"/>
      <c r="QHL24" s="45"/>
      <c r="QHN24" s="45"/>
      <c r="QHP24" s="45"/>
      <c r="QHR24" s="45"/>
      <c r="QHT24" s="45"/>
      <c r="QHV24" s="45"/>
      <c r="QHX24" s="45"/>
      <c r="QHZ24" s="45"/>
      <c r="QIB24" s="45"/>
      <c r="QID24" s="45"/>
      <c r="QIF24" s="45"/>
      <c r="QIH24" s="45"/>
      <c r="QIJ24" s="45"/>
      <c r="QIL24" s="45"/>
      <c r="QIN24" s="45"/>
      <c r="QIP24" s="45"/>
      <c r="QIR24" s="45"/>
      <c r="QIT24" s="45"/>
      <c r="QIV24" s="45"/>
      <c r="QIX24" s="45"/>
      <c r="QIZ24" s="45"/>
      <c r="QJB24" s="45"/>
      <c r="QJD24" s="45"/>
      <c r="QJF24" s="45"/>
      <c r="QJH24" s="45"/>
      <c r="QJJ24" s="45"/>
      <c r="QJL24" s="45"/>
      <c r="QJN24" s="45"/>
      <c r="QJP24" s="45"/>
      <c r="QJR24" s="45"/>
      <c r="QJT24" s="45"/>
      <c r="QJV24" s="45"/>
      <c r="QJX24" s="45"/>
      <c r="QJZ24" s="45"/>
      <c r="QKB24" s="45"/>
      <c r="QKD24" s="45"/>
      <c r="QKF24" s="45"/>
      <c r="QKH24" s="45"/>
      <c r="QKJ24" s="45"/>
      <c r="QKL24" s="45"/>
      <c r="QKN24" s="45"/>
      <c r="QKP24" s="45"/>
      <c r="QKR24" s="45"/>
      <c r="QKT24" s="45"/>
      <c r="QKV24" s="45"/>
      <c r="QKX24" s="45"/>
      <c r="QKZ24" s="45"/>
      <c r="QLB24" s="45"/>
      <c r="QLD24" s="45"/>
      <c r="QLF24" s="45"/>
      <c r="QLH24" s="45"/>
      <c r="QLJ24" s="45"/>
      <c r="QLL24" s="45"/>
      <c r="QLN24" s="45"/>
      <c r="QLP24" s="45"/>
      <c r="QLR24" s="45"/>
      <c r="QLT24" s="45"/>
      <c r="QLV24" s="45"/>
      <c r="QLX24" s="45"/>
      <c r="QLZ24" s="45"/>
      <c r="QMB24" s="45"/>
      <c r="QMD24" s="45"/>
      <c r="QMF24" s="45"/>
      <c r="QMH24" s="45"/>
      <c r="QMJ24" s="45"/>
      <c r="QML24" s="45"/>
      <c r="QMN24" s="45"/>
      <c r="QMP24" s="45"/>
      <c r="QMR24" s="45"/>
      <c r="QMT24" s="45"/>
      <c r="QMV24" s="45"/>
      <c r="QMX24" s="45"/>
      <c r="QMZ24" s="45"/>
      <c r="QNB24" s="45"/>
      <c r="QND24" s="45"/>
      <c r="QNF24" s="45"/>
      <c r="QNH24" s="45"/>
      <c r="QNJ24" s="45"/>
      <c r="QNL24" s="45"/>
      <c r="QNN24" s="45"/>
      <c r="QNP24" s="45"/>
      <c r="QNR24" s="45"/>
      <c r="QNT24" s="45"/>
      <c r="QNV24" s="45"/>
      <c r="QNX24" s="45"/>
      <c r="QNZ24" s="45"/>
      <c r="QOB24" s="45"/>
      <c r="QOD24" s="45"/>
      <c r="QOF24" s="45"/>
      <c r="QOH24" s="45"/>
      <c r="QOJ24" s="45"/>
      <c r="QOL24" s="45"/>
      <c r="QON24" s="45"/>
      <c r="QOP24" s="45"/>
      <c r="QOR24" s="45"/>
      <c r="QOT24" s="45"/>
      <c r="QOV24" s="45"/>
      <c r="QOX24" s="45"/>
      <c r="QOZ24" s="45"/>
      <c r="QPB24" s="45"/>
      <c r="QPD24" s="45"/>
      <c r="QPF24" s="45"/>
      <c r="QPH24" s="45"/>
      <c r="QPJ24" s="45"/>
      <c r="QPL24" s="45"/>
      <c r="QPN24" s="45"/>
      <c r="QPP24" s="45"/>
      <c r="QPR24" s="45"/>
      <c r="QPT24" s="45"/>
      <c r="QPV24" s="45"/>
      <c r="QPX24" s="45"/>
      <c r="QPZ24" s="45"/>
      <c r="QQB24" s="45"/>
      <c r="QQD24" s="45"/>
      <c r="QQF24" s="45"/>
      <c r="QQH24" s="45"/>
      <c r="QQJ24" s="45"/>
      <c r="QQL24" s="45"/>
      <c r="QQN24" s="45"/>
      <c r="QQP24" s="45"/>
      <c r="QQR24" s="45"/>
      <c r="QQT24" s="45"/>
      <c r="QQV24" s="45"/>
      <c r="QQX24" s="45"/>
      <c r="QQZ24" s="45"/>
      <c r="QRB24" s="45"/>
      <c r="QRD24" s="45"/>
      <c r="QRF24" s="45"/>
      <c r="QRH24" s="45"/>
      <c r="QRJ24" s="45"/>
      <c r="QRL24" s="45"/>
      <c r="QRN24" s="45"/>
      <c r="QRP24" s="45"/>
      <c r="QRR24" s="45"/>
      <c r="QRT24" s="45"/>
      <c r="QRV24" s="45"/>
      <c r="QRX24" s="45"/>
      <c r="QRZ24" s="45"/>
      <c r="QSB24" s="45"/>
      <c r="QSD24" s="45"/>
      <c r="QSF24" s="45"/>
      <c r="QSH24" s="45"/>
      <c r="QSJ24" s="45"/>
      <c r="QSL24" s="45"/>
      <c r="QSN24" s="45"/>
      <c r="QSP24" s="45"/>
      <c r="QSR24" s="45"/>
      <c r="QST24" s="45"/>
      <c r="QSV24" s="45"/>
      <c r="QSX24" s="45"/>
      <c r="QSZ24" s="45"/>
      <c r="QTB24" s="45"/>
      <c r="QTD24" s="45"/>
      <c r="QTF24" s="45"/>
      <c r="QTH24" s="45"/>
      <c r="QTJ24" s="45"/>
      <c r="QTL24" s="45"/>
      <c r="QTN24" s="45"/>
      <c r="QTP24" s="45"/>
      <c r="QTR24" s="45"/>
      <c r="QTT24" s="45"/>
      <c r="QTV24" s="45"/>
      <c r="QTX24" s="45"/>
      <c r="QTZ24" s="45"/>
      <c r="QUB24" s="45"/>
      <c r="QUD24" s="45"/>
      <c r="QUF24" s="45"/>
      <c r="QUH24" s="45"/>
      <c r="QUJ24" s="45"/>
      <c r="QUL24" s="45"/>
      <c r="QUN24" s="45"/>
      <c r="QUP24" s="45"/>
      <c r="QUR24" s="45"/>
      <c r="QUT24" s="45"/>
      <c r="QUV24" s="45"/>
      <c r="QUX24" s="45"/>
      <c r="QUZ24" s="45"/>
      <c r="QVB24" s="45"/>
      <c r="QVD24" s="45"/>
      <c r="QVF24" s="45"/>
      <c r="QVH24" s="45"/>
      <c r="QVJ24" s="45"/>
      <c r="QVL24" s="45"/>
      <c r="QVN24" s="45"/>
      <c r="QVP24" s="45"/>
      <c r="QVR24" s="45"/>
      <c r="QVT24" s="45"/>
      <c r="QVV24" s="45"/>
      <c r="QVX24" s="45"/>
      <c r="QVZ24" s="45"/>
      <c r="QWB24" s="45"/>
      <c r="QWD24" s="45"/>
      <c r="QWF24" s="45"/>
      <c r="QWH24" s="45"/>
      <c r="QWJ24" s="45"/>
      <c r="QWL24" s="45"/>
      <c r="QWN24" s="45"/>
      <c r="QWP24" s="45"/>
      <c r="QWR24" s="45"/>
      <c r="QWT24" s="45"/>
      <c r="QWV24" s="45"/>
      <c r="QWX24" s="45"/>
      <c r="QWZ24" s="45"/>
      <c r="QXB24" s="45"/>
      <c r="QXD24" s="45"/>
      <c r="QXF24" s="45"/>
      <c r="QXH24" s="45"/>
      <c r="QXJ24" s="45"/>
      <c r="QXL24" s="45"/>
      <c r="QXN24" s="45"/>
      <c r="QXP24" s="45"/>
      <c r="QXR24" s="45"/>
      <c r="QXT24" s="45"/>
      <c r="QXV24" s="45"/>
      <c r="QXX24" s="45"/>
      <c r="QXZ24" s="45"/>
      <c r="QYB24" s="45"/>
      <c r="QYD24" s="45"/>
      <c r="QYF24" s="45"/>
      <c r="QYH24" s="45"/>
      <c r="QYJ24" s="45"/>
      <c r="QYL24" s="45"/>
      <c r="QYN24" s="45"/>
      <c r="QYP24" s="45"/>
      <c r="QYR24" s="45"/>
      <c r="QYT24" s="45"/>
      <c r="QYV24" s="45"/>
      <c r="QYX24" s="45"/>
      <c r="QYZ24" s="45"/>
      <c r="QZB24" s="45"/>
      <c r="QZD24" s="45"/>
      <c r="QZF24" s="45"/>
      <c r="QZH24" s="45"/>
      <c r="QZJ24" s="45"/>
      <c r="QZL24" s="45"/>
      <c r="QZN24" s="45"/>
      <c r="QZP24" s="45"/>
      <c r="QZR24" s="45"/>
      <c r="QZT24" s="45"/>
      <c r="QZV24" s="45"/>
      <c r="QZX24" s="45"/>
      <c r="QZZ24" s="45"/>
      <c r="RAB24" s="45"/>
      <c r="RAD24" s="45"/>
      <c r="RAF24" s="45"/>
      <c r="RAH24" s="45"/>
      <c r="RAJ24" s="45"/>
      <c r="RAL24" s="45"/>
      <c r="RAN24" s="45"/>
      <c r="RAP24" s="45"/>
      <c r="RAR24" s="45"/>
      <c r="RAT24" s="45"/>
      <c r="RAV24" s="45"/>
      <c r="RAX24" s="45"/>
      <c r="RAZ24" s="45"/>
      <c r="RBB24" s="45"/>
      <c r="RBD24" s="45"/>
      <c r="RBF24" s="45"/>
      <c r="RBH24" s="45"/>
      <c r="RBJ24" s="45"/>
      <c r="RBL24" s="45"/>
      <c r="RBN24" s="45"/>
      <c r="RBP24" s="45"/>
      <c r="RBR24" s="45"/>
      <c r="RBT24" s="45"/>
      <c r="RBV24" s="45"/>
      <c r="RBX24" s="45"/>
      <c r="RBZ24" s="45"/>
      <c r="RCB24" s="45"/>
      <c r="RCD24" s="45"/>
      <c r="RCF24" s="45"/>
      <c r="RCH24" s="45"/>
      <c r="RCJ24" s="45"/>
      <c r="RCL24" s="45"/>
      <c r="RCN24" s="45"/>
      <c r="RCP24" s="45"/>
      <c r="RCR24" s="45"/>
      <c r="RCT24" s="45"/>
      <c r="RCV24" s="45"/>
      <c r="RCX24" s="45"/>
      <c r="RCZ24" s="45"/>
      <c r="RDB24" s="45"/>
      <c r="RDD24" s="45"/>
      <c r="RDF24" s="45"/>
      <c r="RDH24" s="45"/>
      <c r="RDJ24" s="45"/>
      <c r="RDL24" s="45"/>
      <c r="RDN24" s="45"/>
      <c r="RDP24" s="45"/>
      <c r="RDR24" s="45"/>
      <c r="RDT24" s="45"/>
      <c r="RDV24" s="45"/>
      <c r="RDX24" s="45"/>
      <c r="RDZ24" s="45"/>
      <c r="REB24" s="45"/>
      <c r="RED24" s="45"/>
      <c r="REF24" s="45"/>
      <c r="REH24" s="45"/>
      <c r="REJ24" s="45"/>
      <c r="REL24" s="45"/>
      <c r="REN24" s="45"/>
      <c r="REP24" s="45"/>
      <c r="RER24" s="45"/>
      <c r="RET24" s="45"/>
      <c r="REV24" s="45"/>
      <c r="REX24" s="45"/>
      <c r="REZ24" s="45"/>
      <c r="RFB24" s="45"/>
      <c r="RFD24" s="45"/>
      <c r="RFF24" s="45"/>
      <c r="RFH24" s="45"/>
      <c r="RFJ24" s="45"/>
      <c r="RFL24" s="45"/>
      <c r="RFN24" s="45"/>
      <c r="RFP24" s="45"/>
      <c r="RFR24" s="45"/>
      <c r="RFT24" s="45"/>
      <c r="RFV24" s="45"/>
      <c r="RFX24" s="45"/>
      <c r="RFZ24" s="45"/>
      <c r="RGB24" s="45"/>
      <c r="RGD24" s="45"/>
      <c r="RGF24" s="45"/>
      <c r="RGH24" s="45"/>
      <c r="RGJ24" s="45"/>
      <c r="RGL24" s="45"/>
      <c r="RGN24" s="45"/>
      <c r="RGP24" s="45"/>
      <c r="RGR24" s="45"/>
      <c r="RGT24" s="45"/>
      <c r="RGV24" s="45"/>
      <c r="RGX24" s="45"/>
      <c r="RGZ24" s="45"/>
      <c r="RHB24" s="45"/>
      <c r="RHD24" s="45"/>
      <c r="RHF24" s="45"/>
      <c r="RHH24" s="45"/>
      <c r="RHJ24" s="45"/>
      <c r="RHL24" s="45"/>
      <c r="RHN24" s="45"/>
      <c r="RHP24" s="45"/>
      <c r="RHR24" s="45"/>
      <c r="RHT24" s="45"/>
      <c r="RHV24" s="45"/>
      <c r="RHX24" s="45"/>
      <c r="RHZ24" s="45"/>
      <c r="RIB24" s="45"/>
      <c r="RID24" s="45"/>
      <c r="RIF24" s="45"/>
      <c r="RIH24" s="45"/>
      <c r="RIJ24" s="45"/>
      <c r="RIL24" s="45"/>
      <c r="RIN24" s="45"/>
      <c r="RIP24" s="45"/>
      <c r="RIR24" s="45"/>
      <c r="RIT24" s="45"/>
      <c r="RIV24" s="45"/>
      <c r="RIX24" s="45"/>
      <c r="RIZ24" s="45"/>
      <c r="RJB24" s="45"/>
      <c r="RJD24" s="45"/>
      <c r="RJF24" s="45"/>
      <c r="RJH24" s="45"/>
      <c r="RJJ24" s="45"/>
      <c r="RJL24" s="45"/>
      <c r="RJN24" s="45"/>
      <c r="RJP24" s="45"/>
      <c r="RJR24" s="45"/>
      <c r="RJT24" s="45"/>
      <c r="RJV24" s="45"/>
      <c r="RJX24" s="45"/>
      <c r="RJZ24" s="45"/>
      <c r="RKB24" s="45"/>
      <c r="RKD24" s="45"/>
      <c r="RKF24" s="45"/>
      <c r="RKH24" s="45"/>
      <c r="RKJ24" s="45"/>
      <c r="RKL24" s="45"/>
      <c r="RKN24" s="45"/>
      <c r="RKP24" s="45"/>
      <c r="RKR24" s="45"/>
      <c r="RKT24" s="45"/>
      <c r="RKV24" s="45"/>
      <c r="RKX24" s="45"/>
      <c r="RKZ24" s="45"/>
      <c r="RLB24" s="45"/>
      <c r="RLD24" s="45"/>
      <c r="RLF24" s="45"/>
      <c r="RLH24" s="45"/>
      <c r="RLJ24" s="45"/>
      <c r="RLL24" s="45"/>
      <c r="RLN24" s="45"/>
      <c r="RLP24" s="45"/>
      <c r="RLR24" s="45"/>
      <c r="RLT24" s="45"/>
      <c r="RLV24" s="45"/>
      <c r="RLX24" s="45"/>
      <c r="RLZ24" s="45"/>
      <c r="RMB24" s="45"/>
      <c r="RMD24" s="45"/>
      <c r="RMF24" s="45"/>
      <c r="RMH24" s="45"/>
      <c r="RMJ24" s="45"/>
      <c r="RML24" s="45"/>
      <c r="RMN24" s="45"/>
      <c r="RMP24" s="45"/>
      <c r="RMR24" s="45"/>
      <c r="RMT24" s="45"/>
      <c r="RMV24" s="45"/>
      <c r="RMX24" s="45"/>
      <c r="RMZ24" s="45"/>
      <c r="RNB24" s="45"/>
      <c r="RND24" s="45"/>
      <c r="RNF24" s="45"/>
      <c r="RNH24" s="45"/>
      <c r="RNJ24" s="45"/>
      <c r="RNL24" s="45"/>
      <c r="RNN24" s="45"/>
      <c r="RNP24" s="45"/>
      <c r="RNR24" s="45"/>
      <c r="RNT24" s="45"/>
      <c r="RNV24" s="45"/>
      <c r="RNX24" s="45"/>
      <c r="RNZ24" s="45"/>
      <c r="ROB24" s="45"/>
      <c r="ROD24" s="45"/>
      <c r="ROF24" s="45"/>
      <c r="ROH24" s="45"/>
      <c r="ROJ24" s="45"/>
      <c r="ROL24" s="45"/>
      <c r="RON24" s="45"/>
      <c r="ROP24" s="45"/>
      <c r="ROR24" s="45"/>
      <c r="ROT24" s="45"/>
      <c r="ROV24" s="45"/>
      <c r="ROX24" s="45"/>
      <c r="ROZ24" s="45"/>
      <c r="RPB24" s="45"/>
      <c r="RPD24" s="45"/>
      <c r="RPF24" s="45"/>
      <c r="RPH24" s="45"/>
      <c r="RPJ24" s="45"/>
      <c r="RPL24" s="45"/>
      <c r="RPN24" s="45"/>
      <c r="RPP24" s="45"/>
      <c r="RPR24" s="45"/>
      <c r="RPT24" s="45"/>
      <c r="RPV24" s="45"/>
      <c r="RPX24" s="45"/>
      <c r="RPZ24" s="45"/>
      <c r="RQB24" s="45"/>
      <c r="RQD24" s="45"/>
      <c r="RQF24" s="45"/>
      <c r="RQH24" s="45"/>
      <c r="RQJ24" s="45"/>
      <c r="RQL24" s="45"/>
      <c r="RQN24" s="45"/>
      <c r="RQP24" s="45"/>
      <c r="RQR24" s="45"/>
      <c r="RQT24" s="45"/>
      <c r="RQV24" s="45"/>
      <c r="RQX24" s="45"/>
      <c r="RQZ24" s="45"/>
      <c r="RRB24" s="45"/>
      <c r="RRD24" s="45"/>
      <c r="RRF24" s="45"/>
      <c r="RRH24" s="45"/>
      <c r="RRJ24" s="45"/>
      <c r="RRL24" s="45"/>
      <c r="RRN24" s="45"/>
      <c r="RRP24" s="45"/>
      <c r="RRR24" s="45"/>
      <c r="RRT24" s="45"/>
      <c r="RRV24" s="45"/>
      <c r="RRX24" s="45"/>
      <c r="RRZ24" s="45"/>
      <c r="RSB24" s="45"/>
      <c r="RSD24" s="45"/>
      <c r="RSF24" s="45"/>
      <c r="RSH24" s="45"/>
      <c r="RSJ24" s="45"/>
      <c r="RSL24" s="45"/>
      <c r="RSN24" s="45"/>
      <c r="RSP24" s="45"/>
      <c r="RSR24" s="45"/>
      <c r="RST24" s="45"/>
      <c r="RSV24" s="45"/>
      <c r="RSX24" s="45"/>
      <c r="RSZ24" s="45"/>
      <c r="RTB24" s="45"/>
      <c r="RTD24" s="45"/>
      <c r="RTF24" s="45"/>
      <c r="RTH24" s="45"/>
      <c r="RTJ24" s="45"/>
      <c r="RTL24" s="45"/>
      <c r="RTN24" s="45"/>
      <c r="RTP24" s="45"/>
      <c r="RTR24" s="45"/>
      <c r="RTT24" s="45"/>
      <c r="RTV24" s="45"/>
      <c r="RTX24" s="45"/>
      <c r="RTZ24" s="45"/>
      <c r="RUB24" s="45"/>
      <c r="RUD24" s="45"/>
      <c r="RUF24" s="45"/>
      <c r="RUH24" s="45"/>
      <c r="RUJ24" s="45"/>
      <c r="RUL24" s="45"/>
      <c r="RUN24" s="45"/>
      <c r="RUP24" s="45"/>
      <c r="RUR24" s="45"/>
      <c r="RUT24" s="45"/>
      <c r="RUV24" s="45"/>
      <c r="RUX24" s="45"/>
      <c r="RUZ24" s="45"/>
      <c r="RVB24" s="45"/>
      <c r="RVD24" s="45"/>
      <c r="RVF24" s="45"/>
      <c r="RVH24" s="45"/>
      <c r="RVJ24" s="45"/>
      <c r="RVL24" s="45"/>
      <c r="RVN24" s="45"/>
      <c r="RVP24" s="45"/>
      <c r="RVR24" s="45"/>
      <c r="RVT24" s="45"/>
      <c r="RVV24" s="45"/>
      <c r="RVX24" s="45"/>
      <c r="RVZ24" s="45"/>
      <c r="RWB24" s="45"/>
      <c r="RWD24" s="45"/>
      <c r="RWF24" s="45"/>
      <c r="RWH24" s="45"/>
      <c r="RWJ24" s="45"/>
      <c r="RWL24" s="45"/>
      <c r="RWN24" s="45"/>
      <c r="RWP24" s="45"/>
      <c r="RWR24" s="45"/>
      <c r="RWT24" s="45"/>
      <c r="RWV24" s="45"/>
      <c r="RWX24" s="45"/>
      <c r="RWZ24" s="45"/>
      <c r="RXB24" s="45"/>
      <c r="RXD24" s="45"/>
      <c r="RXF24" s="45"/>
      <c r="RXH24" s="45"/>
      <c r="RXJ24" s="45"/>
      <c r="RXL24" s="45"/>
      <c r="RXN24" s="45"/>
      <c r="RXP24" s="45"/>
      <c r="RXR24" s="45"/>
      <c r="RXT24" s="45"/>
      <c r="RXV24" s="45"/>
      <c r="RXX24" s="45"/>
      <c r="RXZ24" s="45"/>
      <c r="RYB24" s="45"/>
      <c r="RYD24" s="45"/>
      <c r="RYF24" s="45"/>
      <c r="RYH24" s="45"/>
      <c r="RYJ24" s="45"/>
      <c r="RYL24" s="45"/>
      <c r="RYN24" s="45"/>
      <c r="RYP24" s="45"/>
      <c r="RYR24" s="45"/>
      <c r="RYT24" s="45"/>
      <c r="RYV24" s="45"/>
      <c r="RYX24" s="45"/>
      <c r="RYZ24" s="45"/>
      <c r="RZB24" s="45"/>
      <c r="RZD24" s="45"/>
      <c r="RZF24" s="45"/>
      <c r="RZH24" s="45"/>
      <c r="RZJ24" s="45"/>
      <c r="RZL24" s="45"/>
      <c r="RZN24" s="45"/>
      <c r="RZP24" s="45"/>
      <c r="RZR24" s="45"/>
      <c r="RZT24" s="45"/>
      <c r="RZV24" s="45"/>
      <c r="RZX24" s="45"/>
      <c r="RZZ24" s="45"/>
      <c r="SAB24" s="45"/>
      <c r="SAD24" s="45"/>
      <c r="SAF24" s="45"/>
      <c r="SAH24" s="45"/>
      <c r="SAJ24" s="45"/>
      <c r="SAL24" s="45"/>
      <c r="SAN24" s="45"/>
      <c r="SAP24" s="45"/>
      <c r="SAR24" s="45"/>
      <c r="SAT24" s="45"/>
      <c r="SAV24" s="45"/>
      <c r="SAX24" s="45"/>
      <c r="SAZ24" s="45"/>
      <c r="SBB24" s="45"/>
      <c r="SBD24" s="45"/>
      <c r="SBF24" s="45"/>
      <c r="SBH24" s="45"/>
      <c r="SBJ24" s="45"/>
      <c r="SBL24" s="45"/>
      <c r="SBN24" s="45"/>
      <c r="SBP24" s="45"/>
      <c r="SBR24" s="45"/>
      <c r="SBT24" s="45"/>
      <c r="SBV24" s="45"/>
      <c r="SBX24" s="45"/>
      <c r="SBZ24" s="45"/>
      <c r="SCB24" s="45"/>
      <c r="SCD24" s="45"/>
      <c r="SCF24" s="45"/>
      <c r="SCH24" s="45"/>
      <c r="SCJ24" s="45"/>
      <c r="SCL24" s="45"/>
      <c r="SCN24" s="45"/>
      <c r="SCP24" s="45"/>
      <c r="SCR24" s="45"/>
      <c r="SCT24" s="45"/>
      <c r="SCV24" s="45"/>
      <c r="SCX24" s="45"/>
      <c r="SCZ24" s="45"/>
      <c r="SDB24" s="45"/>
      <c r="SDD24" s="45"/>
      <c r="SDF24" s="45"/>
      <c r="SDH24" s="45"/>
      <c r="SDJ24" s="45"/>
      <c r="SDL24" s="45"/>
      <c r="SDN24" s="45"/>
      <c r="SDP24" s="45"/>
      <c r="SDR24" s="45"/>
      <c r="SDT24" s="45"/>
      <c r="SDV24" s="45"/>
      <c r="SDX24" s="45"/>
      <c r="SDZ24" s="45"/>
      <c r="SEB24" s="45"/>
      <c r="SED24" s="45"/>
      <c r="SEF24" s="45"/>
      <c r="SEH24" s="45"/>
      <c r="SEJ24" s="45"/>
      <c r="SEL24" s="45"/>
      <c r="SEN24" s="45"/>
      <c r="SEP24" s="45"/>
      <c r="SER24" s="45"/>
      <c r="SET24" s="45"/>
      <c r="SEV24" s="45"/>
      <c r="SEX24" s="45"/>
      <c r="SEZ24" s="45"/>
      <c r="SFB24" s="45"/>
      <c r="SFD24" s="45"/>
      <c r="SFF24" s="45"/>
      <c r="SFH24" s="45"/>
      <c r="SFJ24" s="45"/>
      <c r="SFL24" s="45"/>
      <c r="SFN24" s="45"/>
      <c r="SFP24" s="45"/>
      <c r="SFR24" s="45"/>
      <c r="SFT24" s="45"/>
      <c r="SFV24" s="45"/>
      <c r="SFX24" s="45"/>
      <c r="SFZ24" s="45"/>
      <c r="SGB24" s="45"/>
      <c r="SGD24" s="45"/>
      <c r="SGF24" s="45"/>
      <c r="SGH24" s="45"/>
      <c r="SGJ24" s="45"/>
      <c r="SGL24" s="45"/>
      <c r="SGN24" s="45"/>
      <c r="SGP24" s="45"/>
      <c r="SGR24" s="45"/>
      <c r="SGT24" s="45"/>
      <c r="SGV24" s="45"/>
      <c r="SGX24" s="45"/>
      <c r="SGZ24" s="45"/>
      <c r="SHB24" s="45"/>
      <c r="SHD24" s="45"/>
      <c r="SHF24" s="45"/>
      <c r="SHH24" s="45"/>
      <c r="SHJ24" s="45"/>
      <c r="SHL24" s="45"/>
      <c r="SHN24" s="45"/>
      <c r="SHP24" s="45"/>
      <c r="SHR24" s="45"/>
      <c r="SHT24" s="45"/>
      <c r="SHV24" s="45"/>
      <c r="SHX24" s="45"/>
      <c r="SHZ24" s="45"/>
      <c r="SIB24" s="45"/>
      <c r="SID24" s="45"/>
      <c r="SIF24" s="45"/>
      <c r="SIH24" s="45"/>
      <c r="SIJ24" s="45"/>
      <c r="SIL24" s="45"/>
      <c r="SIN24" s="45"/>
      <c r="SIP24" s="45"/>
      <c r="SIR24" s="45"/>
      <c r="SIT24" s="45"/>
      <c r="SIV24" s="45"/>
      <c r="SIX24" s="45"/>
      <c r="SIZ24" s="45"/>
      <c r="SJB24" s="45"/>
      <c r="SJD24" s="45"/>
      <c r="SJF24" s="45"/>
      <c r="SJH24" s="45"/>
      <c r="SJJ24" s="45"/>
      <c r="SJL24" s="45"/>
      <c r="SJN24" s="45"/>
      <c r="SJP24" s="45"/>
      <c r="SJR24" s="45"/>
      <c r="SJT24" s="45"/>
      <c r="SJV24" s="45"/>
      <c r="SJX24" s="45"/>
      <c r="SJZ24" s="45"/>
      <c r="SKB24" s="45"/>
      <c r="SKD24" s="45"/>
      <c r="SKF24" s="45"/>
      <c r="SKH24" s="45"/>
      <c r="SKJ24" s="45"/>
      <c r="SKL24" s="45"/>
      <c r="SKN24" s="45"/>
      <c r="SKP24" s="45"/>
      <c r="SKR24" s="45"/>
      <c r="SKT24" s="45"/>
      <c r="SKV24" s="45"/>
      <c r="SKX24" s="45"/>
      <c r="SKZ24" s="45"/>
      <c r="SLB24" s="45"/>
      <c r="SLD24" s="45"/>
      <c r="SLF24" s="45"/>
      <c r="SLH24" s="45"/>
      <c r="SLJ24" s="45"/>
      <c r="SLL24" s="45"/>
      <c r="SLN24" s="45"/>
      <c r="SLP24" s="45"/>
      <c r="SLR24" s="45"/>
      <c r="SLT24" s="45"/>
      <c r="SLV24" s="45"/>
      <c r="SLX24" s="45"/>
      <c r="SLZ24" s="45"/>
      <c r="SMB24" s="45"/>
      <c r="SMD24" s="45"/>
      <c r="SMF24" s="45"/>
      <c r="SMH24" s="45"/>
      <c r="SMJ24" s="45"/>
      <c r="SML24" s="45"/>
      <c r="SMN24" s="45"/>
      <c r="SMP24" s="45"/>
      <c r="SMR24" s="45"/>
      <c r="SMT24" s="45"/>
      <c r="SMV24" s="45"/>
      <c r="SMX24" s="45"/>
      <c r="SMZ24" s="45"/>
      <c r="SNB24" s="45"/>
      <c r="SND24" s="45"/>
      <c r="SNF24" s="45"/>
      <c r="SNH24" s="45"/>
      <c r="SNJ24" s="45"/>
      <c r="SNL24" s="45"/>
      <c r="SNN24" s="45"/>
      <c r="SNP24" s="45"/>
      <c r="SNR24" s="45"/>
      <c r="SNT24" s="45"/>
      <c r="SNV24" s="45"/>
      <c r="SNX24" s="45"/>
      <c r="SNZ24" s="45"/>
      <c r="SOB24" s="45"/>
      <c r="SOD24" s="45"/>
      <c r="SOF24" s="45"/>
      <c r="SOH24" s="45"/>
      <c r="SOJ24" s="45"/>
      <c r="SOL24" s="45"/>
      <c r="SON24" s="45"/>
      <c r="SOP24" s="45"/>
      <c r="SOR24" s="45"/>
      <c r="SOT24" s="45"/>
      <c r="SOV24" s="45"/>
      <c r="SOX24" s="45"/>
      <c r="SOZ24" s="45"/>
      <c r="SPB24" s="45"/>
      <c r="SPD24" s="45"/>
      <c r="SPF24" s="45"/>
      <c r="SPH24" s="45"/>
      <c r="SPJ24" s="45"/>
      <c r="SPL24" s="45"/>
      <c r="SPN24" s="45"/>
      <c r="SPP24" s="45"/>
      <c r="SPR24" s="45"/>
      <c r="SPT24" s="45"/>
      <c r="SPV24" s="45"/>
      <c r="SPX24" s="45"/>
      <c r="SPZ24" s="45"/>
      <c r="SQB24" s="45"/>
      <c r="SQD24" s="45"/>
      <c r="SQF24" s="45"/>
      <c r="SQH24" s="45"/>
      <c r="SQJ24" s="45"/>
      <c r="SQL24" s="45"/>
      <c r="SQN24" s="45"/>
      <c r="SQP24" s="45"/>
      <c r="SQR24" s="45"/>
      <c r="SQT24" s="45"/>
      <c r="SQV24" s="45"/>
      <c r="SQX24" s="45"/>
      <c r="SQZ24" s="45"/>
      <c r="SRB24" s="45"/>
      <c r="SRD24" s="45"/>
      <c r="SRF24" s="45"/>
      <c r="SRH24" s="45"/>
      <c r="SRJ24" s="45"/>
      <c r="SRL24" s="45"/>
      <c r="SRN24" s="45"/>
      <c r="SRP24" s="45"/>
      <c r="SRR24" s="45"/>
      <c r="SRT24" s="45"/>
      <c r="SRV24" s="45"/>
      <c r="SRX24" s="45"/>
      <c r="SRZ24" s="45"/>
      <c r="SSB24" s="45"/>
      <c r="SSD24" s="45"/>
      <c r="SSF24" s="45"/>
      <c r="SSH24" s="45"/>
      <c r="SSJ24" s="45"/>
      <c r="SSL24" s="45"/>
      <c r="SSN24" s="45"/>
      <c r="SSP24" s="45"/>
      <c r="SSR24" s="45"/>
      <c r="SST24" s="45"/>
      <c r="SSV24" s="45"/>
      <c r="SSX24" s="45"/>
      <c r="SSZ24" s="45"/>
      <c r="STB24" s="45"/>
      <c r="STD24" s="45"/>
      <c r="STF24" s="45"/>
      <c r="STH24" s="45"/>
      <c r="STJ24" s="45"/>
      <c r="STL24" s="45"/>
      <c r="STN24" s="45"/>
      <c r="STP24" s="45"/>
      <c r="STR24" s="45"/>
      <c r="STT24" s="45"/>
      <c r="STV24" s="45"/>
      <c r="STX24" s="45"/>
      <c r="STZ24" s="45"/>
      <c r="SUB24" s="45"/>
      <c r="SUD24" s="45"/>
      <c r="SUF24" s="45"/>
      <c r="SUH24" s="45"/>
      <c r="SUJ24" s="45"/>
      <c r="SUL24" s="45"/>
      <c r="SUN24" s="45"/>
      <c r="SUP24" s="45"/>
      <c r="SUR24" s="45"/>
      <c r="SUT24" s="45"/>
      <c r="SUV24" s="45"/>
      <c r="SUX24" s="45"/>
      <c r="SUZ24" s="45"/>
      <c r="SVB24" s="45"/>
      <c r="SVD24" s="45"/>
      <c r="SVF24" s="45"/>
      <c r="SVH24" s="45"/>
      <c r="SVJ24" s="45"/>
      <c r="SVL24" s="45"/>
      <c r="SVN24" s="45"/>
      <c r="SVP24" s="45"/>
      <c r="SVR24" s="45"/>
      <c r="SVT24" s="45"/>
      <c r="SVV24" s="45"/>
      <c r="SVX24" s="45"/>
      <c r="SVZ24" s="45"/>
      <c r="SWB24" s="45"/>
      <c r="SWD24" s="45"/>
      <c r="SWF24" s="45"/>
      <c r="SWH24" s="45"/>
      <c r="SWJ24" s="45"/>
      <c r="SWL24" s="45"/>
      <c r="SWN24" s="45"/>
      <c r="SWP24" s="45"/>
      <c r="SWR24" s="45"/>
      <c r="SWT24" s="45"/>
      <c r="SWV24" s="45"/>
      <c r="SWX24" s="45"/>
      <c r="SWZ24" s="45"/>
      <c r="SXB24" s="45"/>
      <c r="SXD24" s="45"/>
      <c r="SXF24" s="45"/>
      <c r="SXH24" s="45"/>
      <c r="SXJ24" s="45"/>
      <c r="SXL24" s="45"/>
      <c r="SXN24" s="45"/>
      <c r="SXP24" s="45"/>
      <c r="SXR24" s="45"/>
      <c r="SXT24" s="45"/>
      <c r="SXV24" s="45"/>
      <c r="SXX24" s="45"/>
      <c r="SXZ24" s="45"/>
      <c r="SYB24" s="45"/>
      <c r="SYD24" s="45"/>
      <c r="SYF24" s="45"/>
      <c r="SYH24" s="45"/>
      <c r="SYJ24" s="45"/>
      <c r="SYL24" s="45"/>
      <c r="SYN24" s="45"/>
      <c r="SYP24" s="45"/>
      <c r="SYR24" s="45"/>
      <c r="SYT24" s="45"/>
      <c r="SYV24" s="45"/>
      <c r="SYX24" s="45"/>
      <c r="SYZ24" s="45"/>
      <c r="SZB24" s="45"/>
      <c r="SZD24" s="45"/>
      <c r="SZF24" s="45"/>
      <c r="SZH24" s="45"/>
      <c r="SZJ24" s="45"/>
      <c r="SZL24" s="45"/>
      <c r="SZN24" s="45"/>
      <c r="SZP24" s="45"/>
      <c r="SZR24" s="45"/>
      <c r="SZT24" s="45"/>
      <c r="SZV24" s="45"/>
      <c r="SZX24" s="45"/>
      <c r="SZZ24" s="45"/>
      <c r="TAB24" s="45"/>
      <c r="TAD24" s="45"/>
      <c r="TAF24" s="45"/>
      <c r="TAH24" s="45"/>
      <c r="TAJ24" s="45"/>
      <c r="TAL24" s="45"/>
      <c r="TAN24" s="45"/>
      <c r="TAP24" s="45"/>
      <c r="TAR24" s="45"/>
      <c r="TAT24" s="45"/>
      <c r="TAV24" s="45"/>
      <c r="TAX24" s="45"/>
      <c r="TAZ24" s="45"/>
      <c r="TBB24" s="45"/>
      <c r="TBD24" s="45"/>
      <c r="TBF24" s="45"/>
      <c r="TBH24" s="45"/>
      <c r="TBJ24" s="45"/>
      <c r="TBL24" s="45"/>
      <c r="TBN24" s="45"/>
      <c r="TBP24" s="45"/>
      <c r="TBR24" s="45"/>
      <c r="TBT24" s="45"/>
      <c r="TBV24" s="45"/>
      <c r="TBX24" s="45"/>
      <c r="TBZ24" s="45"/>
      <c r="TCB24" s="45"/>
      <c r="TCD24" s="45"/>
      <c r="TCF24" s="45"/>
      <c r="TCH24" s="45"/>
      <c r="TCJ24" s="45"/>
      <c r="TCL24" s="45"/>
      <c r="TCN24" s="45"/>
      <c r="TCP24" s="45"/>
      <c r="TCR24" s="45"/>
      <c r="TCT24" s="45"/>
      <c r="TCV24" s="45"/>
      <c r="TCX24" s="45"/>
      <c r="TCZ24" s="45"/>
      <c r="TDB24" s="45"/>
      <c r="TDD24" s="45"/>
      <c r="TDF24" s="45"/>
      <c r="TDH24" s="45"/>
      <c r="TDJ24" s="45"/>
      <c r="TDL24" s="45"/>
      <c r="TDN24" s="45"/>
      <c r="TDP24" s="45"/>
      <c r="TDR24" s="45"/>
      <c r="TDT24" s="45"/>
      <c r="TDV24" s="45"/>
      <c r="TDX24" s="45"/>
      <c r="TDZ24" s="45"/>
      <c r="TEB24" s="45"/>
      <c r="TED24" s="45"/>
      <c r="TEF24" s="45"/>
      <c r="TEH24" s="45"/>
      <c r="TEJ24" s="45"/>
      <c r="TEL24" s="45"/>
      <c r="TEN24" s="45"/>
      <c r="TEP24" s="45"/>
      <c r="TER24" s="45"/>
      <c r="TET24" s="45"/>
      <c r="TEV24" s="45"/>
      <c r="TEX24" s="45"/>
      <c r="TEZ24" s="45"/>
      <c r="TFB24" s="45"/>
      <c r="TFD24" s="45"/>
      <c r="TFF24" s="45"/>
      <c r="TFH24" s="45"/>
      <c r="TFJ24" s="45"/>
      <c r="TFL24" s="45"/>
      <c r="TFN24" s="45"/>
      <c r="TFP24" s="45"/>
      <c r="TFR24" s="45"/>
      <c r="TFT24" s="45"/>
      <c r="TFV24" s="45"/>
      <c r="TFX24" s="45"/>
      <c r="TFZ24" s="45"/>
      <c r="TGB24" s="45"/>
      <c r="TGD24" s="45"/>
      <c r="TGF24" s="45"/>
      <c r="TGH24" s="45"/>
      <c r="TGJ24" s="45"/>
      <c r="TGL24" s="45"/>
      <c r="TGN24" s="45"/>
      <c r="TGP24" s="45"/>
      <c r="TGR24" s="45"/>
      <c r="TGT24" s="45"/>
      <c r="TGV24" s="45"/>
      <c r="TGX24" s="45"/>
      <c r="TGZ24" s="45"/>
      <c r="THB24" s="45"/>
      <c r="THD24" s="45"/>
      <c r="THF24" s="45"/>
      <c r="THH24" s="45"/>
      <c r="THJ24" s="45"/>
      <c r="THL24" s="45"/>
      <c r="THN24" s="45"/>
      <c r="THP24" s="45"/>
      <c r="THR24" s="45"/>
      <c r="THT24" s="45"/>
      <c r="THV24" s="45"/>
      <c r="THX24" s="45"/>
      <c r="THZ24" s="45"/>
      <c r="TIB24" s="45"/>
      <c r="TID24" s="45"/>
      <c r="TIF24" s="45"/>
      <c r="TIH24" s="45"/>
      <c r="TIJ24" s="45"/>
      <c r="TIL24" s="45"/>
      <c r="TIN24" s="45"/>
      <c r="TIP24" s="45"/>
      <c r="TIR24" s="45"/>
      <c r="TIT24" s="45"/>
      <c r="TIV24" s="45"/>
      <c r="TIX24" s="45"/>
      <c r="TIZ24" s="45"/>
      <c r="TJB24" s="45"/>
      <c r="TJD24" s="45"/>
      <c r="TJF24" s="45"/>
      <c r="TJH24" s="45"/>
      <c r="TJJ24" s="45"/>
      <c r="TJL24" s="45"/>
      <c r="TJN24" s="45"/>
      <c r="TJP24" s="45"/>
      <c r="TJR24" s="45"/>
      <c r="TJT24" s="45"/>
      <c r="TJV24" s="45"/>
      <c r="TJX24" s="45"/>
      <c r="TJZ24" s="45"/>
      <c r="TKB24" s="45"/>
      <c r="TKD24" s="45"/>
      <c r="TKF24" s="45"/>
      <c r="TKH24" s="45"/>
      <c r="TKJ24" s="45"/>
      <c r="TKL24" s="45"/>
      <c r="TKN24" s="45"/>
      <c r="TKP24" s="45"/>
      <c r="TKR24" s="45"/>
      <c r="TKT24" s="45"/>
      <c r="TKV24" s="45"/>
      <c r="TKX24" s="45"/>
      <c r="TKZ24" s="45"/>
      <c r="TLB24" s="45"/>
      <c r="TLD24" s="45"/>
      <c r="TLF24" s="45"/>
      <c r="TLH24" s="45"/>
      <c r="TLJ24" s="45"/>
      <c r="TLL24" s="45"/>
      <c r="TLN24" s="45"/>
      <c r="TLP24" s="45"/>
      <c r="TLR24" s="45"/>
      <c r="TLT24" s="45"/>
      <c r="TLV24" s="45"/>
      <c r="TLX24" s="45"/>
      <c r="TLZ24" s="45"/>
      <c r="TMB24" s="45"/>
      <c r="TMD24" s="45"/>
      <c r="TMF24" s="45"/>
      <c r="TMH24" s="45"/>
      <c r="TMJ24" s="45"/>
      <c r="TML24" s="45"/>
      <c r="TMN24" s="45"/>
      <c r="TMP24" s="45"/>
      <c r="TMR24" s="45"/>
      <c r="TMT24" s="45"/>
      <c r="TMV24" s="45"/>
      <c r="TMX24" s="45"/>
      <c r="TMZ24" s="45"/>
      <c r="TNB24" s="45"/>
      <c r="TND24" s="45"/>
      <c r="TNF24" s="45"/>
      <c r="TNH24" s="45"/>
      <c r="TNJ24" s="45"/>
      <c r="TNL24" s="45"/>
      <c r="TNN24" s="45"/>
      <c r="TNP24" s="45"/>
      <c r="TNR24" s="45"/>
      <c r="TNT24" s="45"/>
      <c r="TNV24" s="45"/>
      <c r="TNX24" s="45"/>
      <c r="TNZ24" s="45"/>
      <c r="TOB24" s="45"/>
      <c r="TOD24" s="45"/>
      <c r="TOF24" s="45"/>
      <c r="TOH24" s="45"/>
      <c r="TOJ24" s="45"/>
      <c r="TOL24" s="45"/>
      <c r="TON24" s="45"/>
      <c r="TOP24" s="45"/>
      <c r="TOR24" s="45"/>
      <c r="TOT24" s="45"/>
      <c r="TOV24" s="45"/>
      <c r="TOX24" s="45"/>
      <c r="TOZ24" s="45"/>
      <c r="TPB24" s="45"/>
      <c r="TPD24" s="45"/>
      <c r="TPF24" s="45"/>
      <c r="TPH24" s="45"/>
      <c r="TPJ24" s="45"/>
      <c r="TPL24" s="45"/>
      <c r="TPN24" s="45"/>
      <c r="TPP24" s="45"/>
      <c r="TPR24" s="45"/>
      <c r="TPT24" s="45"/>
      <c r="TPV24" s="45"/>
      <c r="TPX24" s="45"/>
      <c r="TPZ24" s="45"/>
      <c r="TQB24" s="45"/>
      <c r="TQD24" s="45"/>
      <c r="TQF24" s="45"/>
      <c r="TQH24" s="45"/>
      <c r="TQJ24" s="45"/>
      <c r="TQL24" s="45"/>
      <c r="TQN24" s="45"/>
      <c r="TQP24" s="45"/>
      <c r="TQR24" s="45"/>
      <c r="TQT24" s="45"/>
      <c r="TQV24" s="45"/>
      <c r="TQX24" s="45"/>
      <c r="TQZ24" s="45"/>
      <c r="TRB24" s="45"/>
      <c r="TRD24" s="45"/>
      <c r="TRF24" s="45"/>
      <c r="TRH24" s="45"/>
      <c r="TRJ24" s="45"/>
      <c r="TRL24" s="45"/>
      <c r="TRN24" s="45"/>
      <c r="TRP24" s="45"/>
      <c r="TRR24" s="45"/>
      <c r="TRT24" s="45"/>
      <c r="TRV24" s="45"/>
      <c r="TRX24" s="45"/>
      <c r="TRZ24" s="45"/>
      <c r="TSB24" s="45"/>
      <c r="TSD24" s="45"/>
      <c r="TSF24" s="45"/>
      <c r="TSH24" s="45"/>
      <c r="TSJ24" s="45"/>
      <c r="TSL24" s="45"/>
      <c r="TSN24" s="45"/>
      <c r="TSP24" s="45"/>
      <c r="TSR24" s="45"/>
      <c r="TST24" s="45"/>
      <c r="TSV24" s="45"/>
      <c r="TSX24" s="45"/>
      <c r="TSZ24" s="45"/>
      <c r="TTB24" s="45"/>
      <c r="TTD24" s="45"/>
      <c r="TTF24" s="45"/>
      <c r="TTH24" s="45"/>
      <c r="TTJ24" s="45"/>
      <c r="TTL24" s="45"/>
      <c r="TTN24" s="45"/>
      <c r="TTP24" s="45"/>
      <c r="TTR24" s="45"/>
      <c r="TTT24" s="45"/>
      <c r="TTV24" s="45"/>
      <c r="TTX24" s="45"/>
      <c r="TTZ24" s="45"/>
      <c r="TUB24" s="45"/>
      <c r="TUD24" s="45"/>
      <c r="TUF24" s="45"/>
      <c r="TUH24" s="45"/>
      <c r="TUJ24" s="45"/>
      <c r="TUL24" s="45"/>
      <c r="TUN24" s="45"/>
      <c r="TUP24" s="45"/>
      <c r="TUR24" s="45"/>
      <c r="TUT24" s="45"/>
      <c r="TUV24" s="45"/>
      <c r="TUX24" s="45"/>
      <c r="TUZ24" s="45"/>
      <c r="TVB24" s="45"/>
      <c r="TVD24" s="45"/>
      <c r="TVF24" s="45"/>
      <c r="TVH24" s="45"/>
      <c r="TVJ24" s="45"/>
      <c r="TVL24" s="45"/>
      <c r="TVN24" s="45"/>
      <c r="TVP24" s="45"/>
      <c r="TVR24" s="45"/>
      <c r="TVT24" s="45"/>
      <c r="TVV24" s="45"/>
      <c r="TVX24" s="45"/>
      <c r="TVZ24" s="45"/>
      <c r="TWB24" s="45"/>
      <c r="TWD24" s="45"/>
      <c r="TWF24" s="45"/>
      <c r="TWH24" s="45"/>
      <c r="TWJ24" s="45"/>
      <c r="TWL24" s="45"/>
      <c r="TWN24" s="45"/>
      <c r="TWP24" s="45"/>
      <c r="TWR24" s="45"/>
      <c r="TWT24" s="45"/>
      <c r="TWV24" s="45"/>
      <c r="TWX24" s="45"/>
      <c r="TWZ24" s="45"/>
      <c r="TXB24" s="45"/>
      <c r="TXD24" s="45"/>
      <c r="TXF24" s="45"/>
      <c r="TXH24" s="45"/>
      <c r="TXJ24" s="45"/>
      <c r="TXL24" s="45"/>
      <c r="TXN24" s="45"/>
      <c r="TXP24" s="45"/>
      <c r="TXR24" s="45"/>
      <c r="TXT24" s="45"/>
      <c r="TXV24" s="45"/>
      <c r="TXX24" s="45"/>
      <c r="TXZ24" s="45"/>
      <c r="TYB24" s="45"/>
      <c r="TYD24" s="45"/>
      <c r="TYF24" s="45"/>
      <c r="TYH24" s="45"/>
      <c r="TYJ24" s="45"/>
      <c r="TYL24" s="45"/>
      <c r="TYN24" s="45"/>
      <c r="TYP24" s="45"/>
      <c r="TYR24" s="45"/>
      <c r="TYT24" s="45"/>
      <c r="TYV24" s="45"/>
      <c r="TYX24" s="45"/>
      <c r="TYZ24" s="45"/>
      <c r="TZB24" s="45"/>
      <c r="TZD24" s="45"/>
      <c r="TZF24" s="45"/>
      <c r="TZH24" s="45"/>
      <c r="TZJ24" s="45"/>
      <c r="TZL24" s="45"/>
      <c r="TZN24" s="45"/>
      <c r="TZP24" s="45"/>
      <c r="TZR24" s="45"/>
      <c r="TZT24" s="45"/>
      <c r="TZV24" s="45"/>
      <c r="TZX24" s="45"/>
      <c r="TZZ24" s="45"/>
      <c r="UAB24" s="45"/>
      <c r="UAD24" s="45"/>
      <c r="UAF24" s="45"/>
      <c r="UAH24" s="45"/>
      <c r="UAJ24" s="45"/>
      <c r="UAL24" s="45"/>
      <c r="UAN24" s="45"/>
      <c r="UAP24" s="45"/>
      <c r="UAR24" s="45"/>
      <c r="UAT24" s="45"/>
      <c r="UAV24" s="45"/>
      <c r="UAX24" s="45"/>
      <c r="UAZ24" s="45"/>
      <c r="UBB24" s="45"/>
      <c r="UBD24" s="45"/>
      <c r="UBF24" s="45"/>
      <c r="UBH24" s="45"/>
      <c r="UBJ24" s="45"/>
      <c r="UBL24" s="45"/>
      <c r="UBN24" s="45"/>
      <c r="UBP24" s="45"/>
      <c r="UBR24" s="45"/>
      <c r="UBT24" s="45"/>
      <c r="UBV24" s="45"/>
      <c r="UBX24" s="45"/>
      <c r="UBZ24" s="45"/>
      <c r="UCB24" s="45"/>
      <c r="UCD24" s="45"/>
      <c r="UCF24" s="45"/>
      <c r="UCH24" s="45"/>
      <c r="UCJ24" s="45"/>
      <c r="UCL24" s="45"/>
      <c r="UCN24" s="45"/>
      <c r="UCP24" s="45"/>
      <c r="UCR24" s="45"/>
      <c r="UCT24" s="45"/>
      <c r="UCV24" s="45"/>
      <c r="UCX24" s="45"/>
      <c r="UCZ24" s="45"/>
      <c r="UDB24" s="45"/>
      <c r="UDD24" s="45"/>
      <c r="UDF24" s="45"/>
      <c r="UDH24" s="45"/>
      <c r="UDJ24" s="45"/>
      <c r="UDL24" s="45"/>
      <c r="UDN24" s="45"/>
      <c r="UDP24" s="45"/>
      <c r="UDR24" s="45"/>
      <c r="UDT24" s="45"/>
      <c r="UDV24" s="45"/>
      <c r="UDX24" s="45"/>
      <c r="UDZ24" s="45"/>
      <c r="UEB24" s="45"/>
      <c r="UED24" s="45"/>
      <c r="UEF24" s="45"/>
      <c r="UEH24" s="45"/>
      <c r="UEJ24" s="45"/>
      <c r="UEL24" s="45"/>
      <c r="UEN24" s="45"/>
      <c r="UEP24" s="45"/>
      <c r="UER24" s="45"/>
      <c r="UET24" s="45"/>
      <c r="UEV24" s="45"/>
      <c r="UEX24" s="45"/>
      <c r="UEZ24" s="45"/>
      <c r="UFB24" s="45"/>
      <c r="UFD24" s="45"/>
      <c r="UFF24" s="45"/>
      <c r="UFH24" s="45"/>
      <c r="UFJ24" s="45"/>
      <c r="UFL24" s="45"/>
      <c r="UFN24" s="45"/>
      <c r="UFP24" s="45"/>
      <c r="UFR24" s="45"/>
      <c r="UFT24" s="45"/>
      <c r="UFV24" s="45"/>
      <c r="UFX24" s="45"/>
      <c r="UFZ24" s="45"/>
      <c r="UGB24" s="45"/>
      <c r="UGD24" s="45"/>
      <c r="UGF24" s="45"/>
      <c r="UGH24" s="45"/>
      <c r="UGJ24" s="45"/>
      <c r="UGL24" s="45"/>
      <c r="UGN24" s="45"/>
      <c r="UGP24" s="45"/>
      <c r="UGR24" s="45"/>
      <c r="UGT24" s="45"/>
      <c r="UGV24" s="45"/>
      <c r="UGX24" s="45"/>
      <c r="UGZ24" s="45"/>
      <c r="UHB24" s="45"/>
      <c r="UHD24" s="45"/>
      <c r="UHF24" s="45"/>
      <c r="UHH24" s="45"/>
      <c r="UHJ24" s="45"/>
      <c r="UHL24" s="45"/>
      <c r="UHN24" s="45"/>
      <c r="UHP24" s="45"/>
      <c r="UHR24" s="45"/>
      <c r="UHT24" s="45"/>
      <c r="UHV24" s="45"/>
      <c r="UHX24" s="45"/>
      <c r="UHZ24" s="45"/>
      <c r="UIB24" s="45"/>
      <c r="UID24" s="45"/>
      <c r="UIF24" s="45"/>
      <c r="UIH24" s="45"/>
      <c r="UIJ24" s="45"/>
      <c r="UIL24" s="45"/>
      <c r="UIN24" s="45"/>
      <c r="UIP24" s="45"/>
      <c r="UIR24" s="45"/>
      <c r="UIT24" s="45"/>
      <c r="UIV24" s="45"/>
      <c r="UIX24" s="45"/>
      <c r="UIZ24" s="45"/>
      <c r="UJB24" s="45"/>
      <c r="UJD24" s="45"/>
      <c r="UJF24" s="45"/>
      <c r="UJH24" s="45"/>
      <c r="UJJ24" s="45"/>
      <c r="UJL24" s="45"/>
      <c r="UJN24" s="45"/>
      <c r="UJP24" s="45"/>
      <c r="UJR24" s="45"/>
      <c r="UJT24" s="45"/>
      <c r="UJV24" s="45"/>
      <c r="UJX24" s="45"/>
      <c r="UJZ24" s="45"/>
      <c r="UKB24" s="45"/>
      <c r="UKD24" s="45"/>
      <c r="UKF24" s="45"/>
      <c r="UKH24" s="45"/>
      <c r="UKJ24" s="45"/>
      <c r="UKL24" s="45"/>
      <c r="UKN24" s="45"/>
      <c r="UKP24" s="45"/>
      <c r="UKR24" s="45"/>
      <c r="UKT24" s="45"/>
      <c r="UKV24" s="45"/>
      <c r="UKX24" s="45"/>
      <c r="UKZ24" s="45"/>
      <c r="ULB24" s="45"/>
      <c r="ULD24" s="45"/>
      <c r="ULF24" s="45"/>
      <c r="ULH24" s="45"/>
      <c r="ULJ24" s="45"/>
      <c r="ULL24" s="45"/>
      <c r="ULN24" s="45"/>
      <c r="ULP24" s="45"/>
      <c r="ULR24" s="45"/>
      <c r="ULT24" s="45"/>
      <c r="ULV24" s="45"/>
      <c r="ULX24" s="45"/>
      <c r="ULZ24" s="45"/>
      <c r="UMB24" s="45"/>
      <c r="UMD24" s="45"/>
      <c r="UMF24" s="45"/>
      <c r="UMH24" s="45"/>
      <c r="UMJ24" s="45"/>
      <c r="UML24" s="45"/>
      <c r="UMN24" s="45"/>
      <c r="UMP24" s="45"/>
      <c r="UMR24" s="45"/>
      <c r="UMT24" s="45"/>
      <c r="UMV24" s="45"/>
      <c r="UMX24" s="45"/>
      <c r="UMZ24" s="45"/>
      <c r="UNB24" s="45"/>
      <c r="UND24" s="45"/>
      <c r="UNF24" s="45"/>
      <c r="UNH24" s="45"/>
      <c r="UNJ24" s="45"/>
      <c r="UNL24" s="45"/>
      <c r="UNN24" s="45"/>
      <c r="UNP24" s="45"/>
      <c r="UNR24" s="45"/>
      <c r="UNT24" s="45"/>
      <c r="UNV24" s="45"/>
      <c r="UNX24" s="45"/>
      <c r="UNZ24" s="45"/>
      <c r="UOB24" s="45"/>
      <c r="UOD24" s="45"/>
      <c r="UOF24" s="45"/>
      <c r="UOH24" s="45"/>
      <c r="UOJ24" s="45"/>
      <c r="UOL24" s="45"/>
      <c r="UON24" s="45"/>
      <c r="UOP24" s="45"/>
      <c r="UOR24" s="45"/>
      <c r="UOT24" s="45"/>
      <c r="UOV24" s="45"/>
      <c r="UOX24" s="45"/>
      <c r="UOZ24" s="45"/>
      <c r="UPB24" s="45"/>
      <c r="UPD24" s="45"/>
      <c r="UPF24" s="45"/>
      <c r="UPH24" s="45"/>
      <c r="UPJ24" s="45"/>
      <c r="UPL24" s="45"/>
      <c r="UPN24" s="45"/>
      <c r="UPP24" s="45"/>
      <c r="UPR24" s="45"/>
      <c r="UPT24" s="45"/>
      <c r="UPV24" s="45"/>
      <c r="UPX24" s="45"/>
      <c r="UPZ24" s="45"/>
      <c r="UQB24" s="45"/>
      <c r="UQD24" s="45"/>
      <c r="UQF24" s="45"/>
      <c r="UQH24" s="45"/>
      <c r="UQJ24" s="45"/>
      <c r="UQL24" s="45"/>
      <c r="UQN24" s="45"/>
      <c r="UQP24" s="45"/>
      <c r="UQR24" s="45"/>
      <c r="UQT24" s="45"/>
      <c r="UQV24" s="45"/>
      <c r="UQX24" s="45"/>
      <c r="UQZ24" s="45"/>
      <c r="URB24" s="45"/>
      <c r="URD24" s="45"/>
      <c r="URF24" s="45"/>
      <c r="URH24" s="45"/>
      <c r="URJ24" s="45"/>
      <c r="URL24" s="45"/>
      <c r="URN24" s="45"/>
      <c r="URP24" s="45"/>
      <c r="URR24" s="45"/>
      <c r="URT24" s="45"/>
      <c r="URV24" s="45"/>
      <c r="URX24" s="45"/>
      <c r="URZ24" s="45"/>
      <c r="USB24" s="45"/>
      <c r="USD24" s="45"/>
      <c r="USF24" s="45"/>
      <c r="USH24" s="45"/>
      <c r="USJ24" s="45"/>
      <c r="USL24" s="45"/>
      <c r="USN24" s="45"/>
      <c r="USP24" s="45"/>
      <c r="USR24" s="45"/>
      <c r="UST24" s="45"/>
      <c r="USV24" s="45"/>
      <c r="USX24" s="45"/>
      <c r="USZ24" s="45"/>
      <c r="UTB24" s="45"/>
      <c r="UTD24" s="45"/>
      <c r="UTF24" s="45"/>
      <c r="UTH24" s="45"/>
      <c r="UTJ24" s="45"/>
      <c r="UTL24" s="45"/>
      <c r="UTN24" s="45"/>
      <c r="UTP24" s="45"/>
      <c r="UTR24" s="45"/>
      <c r="UTT24" s="45"/>
      <c r="UTV24" s="45"/>
      <c r="UTX24" s="45"/>
      <c r="UTZ24" s="45"/>
      <c r="UUB24" s="45"/>
      <c r="UUD24" s="45"/>
      <c r="UUF24" s="45"/>
      <c r="UUH24" s="45"/>
      <c r="UUJ24" s="45"/>
      <c r="UUL24" s="45"/>
      <c r="UUN24" s="45"/>
      <c r="UUP24" s="45"/>
      <c r="UUR24" s="45"/>
      <c r="UUT24" s="45"/>
      <c r="UUV24" s="45"/>
      <c r="UUX24" s="45"/>
      <c r="UUZ24" s="45"/>
      <c r="UVB24" s="45"/>
      <c r="UVD24" s="45"/>
      <c r="UVF24" s="45"/>
      <c r="UVH24" s="45"/>
      <c r="UVJ24" s="45"/>
      <c r="UVL24" s="45"/>
      <c r="UVN24" s="45"/>
      <c r="UVP24" s="45"/>
      <c r="UVR24" s="45"/>
      <c r="UVT24" s="45"/>
      <c r="UVV24" s="45"/>
      <c r="UVX24" s="45"/>
      <c r="UVZ24" s="45"/>
      <c r="UWB24" s="45"/>
      <c r="UWD24" s="45"/>
      <c r="UWF24" s="45"/>
      <c r="UWH24" s="45"/>
      <c r="UWJ24" s="45"/>
      <c r="UWL24" s="45"/>
      <c r="UWN24" s="45"/>
      <c r="UWP24" s="45"/>
      <c r="UWR24" s="45"/>
      <c r="UWT24" s="45"/>
      <c r="UWV24" s="45"/>
      <c r="UWX24" s="45"/>
      <c r="UWZ24" s="45"/>
      <c r="UXB24" s="45"/>
      <c r="UXD24" s="45"/>
      <c r="UXF24" s="45"/>
      <c r="UXH24" s="45"/>
      <c r="UXJ24" s="45"/>
      <c r="UXL24" s="45"/>
      <c r="UXN24" s="45"/>
      <c r="UXP24" s="45"/>
      <c r="UXR24" s="45"/>
      <c r="UXT24" s="45"/>
      <c r="UXV24" s="45"/>
      <c r="UXX24" s="45"/>
      <c r="UXZ24" s="45"/>
      <c r="UYB24" s="45"/>
      <c r="UYD24" s="45"/>
      <c r="UYF24" s="45"/>
      <c r="UYH24" s="45"/>
      <c r="UYJ24" s="45"/>
      <c r="UYL24" s="45"/>
      <c r="UYN24" s="45"/>
      <c r="UYP24" s="45"/>
      <c r="UYR24" s="45"/>
      <c r="UYT24" s="45"/>
      <c r="UYV24" s="45"/>
      <c r="UYX24" s="45"/>
      <c r="UYZ24" s="45"/>
      <c r="UZB24" s="45"/>
      <c r="UZD24" s="45"/>
      <c r="UZF24" s="45"/>
      <c r="UZH24" s="45"/>
      <c r="UZJ24" s="45"/>
      <c r="UZL24" s="45"/>
      <c r="UZN24" s="45"/>
      <c r="UZP24" s="45"/>
      <c r="UZR24" s="45"/>
      <c r="UZT24" s="45"/>
      <c r="UZV24" s="45"/>
      <c r="UZX24" s="45"/>
      <c r="UZZ24" s="45"/>
      <c r="VAB24" s="45"/>
      <c r="VAD24" s="45"/>
      <c r="VAF24" s="45"/>
      <c r="VAH24" s="45"/>
      <c r="VAJ24" s="45"/>
      <c r="VAL24" s="45"/>
      <c r="VAN24" s="45"/>
      <c r="VAP24" s="45"/>
      <c r="VAR24" s="45"/>
      <c r="VAT24" s="45"/>
      <c r="VAV24" s="45"/>
      <c r="VAX24" s="45"/>
      <c r="VAZ24" s="45"/>
      <c r="VBB24" s="45"/>
      <c r="VBD24" s="45"/>
      <c r="VBF24" s="45"/>
      <c r="VBH24" s="45"/>
      <c r="VBJ24" s="45"/>
      <c r="VBL24" s="45"/>
      <c r="VBN24" s="45"/>
      <c r="VBP24" s="45"/>
      <c r="VBR24" s="45"/>
      <c r="VBT24" s="45"/>
      <c r="VBV24" s="45"/>
      <c r="VBX24" s="45"/>
      <c r="VBZ24" s="45"/>
      <c r="VCB24" s="45"/>
      <c r="VCD24" s="45"/>
      <c r="VCF24" s="45"/>
      <c r="VCH24" s="45"/>
      <c r="VCJ24" s="45"/>
      <c r="VCL24" s="45"/>
      <c r="VCN24" s="45"/>
      <c r="VCP24" s="45"/>
      <c r="VCR24" s="45"/>
      <c r="VCT24" s="45"/>
      <c r="VCV24" s="45"/>
      <c r="VCX24" s="45"/>
      <c r="VCZ24" s="45"/>
      <c r="VDB24" s="45"/>
      <c r="VDD24" s="45"/>
      <c r="VDF24" s="45"/>
      <c r="VDH24" s="45"/>
      <c r="VDJ24" s="45"/>
      <c r="VDL24" s="45"/>
      <c r="VDN24" s="45"/>
      <c r="VDP24" s="45"/>
      <c r="VDR24" s="45"/>
      <c r="VDT24" s="45"/>
      <c r="VDV24" s="45"/>
      <c r="VDX24" s="45"/>
      <c r="VDZ24" s="45"/>
      <c r="VEB24" s="45"/>
      <c r="VED24" s="45"/>
      <c r="VEF24" s="45"/>
      <c r="VEH24" s="45"/>
      <c r="VEJ24" s="45"/>
      <c r="VEL24" s="45"/>
      <c r="VEN24" s="45"/>
      <c r="VEP24" s="45"/>
      <c r="VER24" s="45"/>
      <c r="VET24" s="45"/>
      <c r="VEV24" s="45"/>
      <c r="VEX24" s="45"/>
      <c r="VEZ24" s="45"/>
      <c r="VFB24" s="45"/>
      <c r="VFD24" s="45"/>
      <c r="VFF24" s="45"/>
      <c r="VFH24" s="45"/>
      <c r="VFJ24" s="45"/>
      <c r="VFL24" s="45"/>
      <c r="VFN24" s="45"/>
      <c r="VFP24" s="45"/>
      <c r="VFR24" s="45"/>
      <c r="VFT24" s="45"/>
      <c r="VFV24" s="45"/>
      <c r="VFX24" s="45"/>
      <c r="VFZ24" s="45"/>
      <c r="VGB24" s="45"/>
      <c r="VGD24" s="45"/>
      <c r="VGF24" s="45"/>
      <c r="VGH24" s="45"/>
      <c r="VGJ24" s="45"/>
      <c r="VGL24" s="45"/>
      <c r="VGN24" s="45"/>
      <c r="VGP24" s="45"/>
      <c r="VGR24" s="45"/>
      <c r="VGT24" s="45"/>
      <c r="VGV24" s="45"/>
      <c r="VGX24" s="45"/>
      <c r="VGZ24" s="45"/>
      <c r="VHB24" s="45"/>
      <c r="VHD24" s="45"/>
      <c r="VHF24" s="45"/>
      <c r="VHH24" s="45"/>
      <c r="VHJ24" s="45"/>
      <c r="VHL24" s="45"/>
      <c r="VHN24" s="45"/>
      <c r="VHP24" s="45"/>
      <c r="VHR24" s="45"/>
      <c r="VHT24" s="45"/>
      <c r="VHV24" s="45"/>
      <c r="VHX24" s="45"/>
      <c r="VHZ24" s="45"/>
      <c r="VIB24" s="45"/>
      <c r="VID24" s="45"/>
      <c r="VIF24" s="45"/>
      <c r="VIH24" s="45"/>
      <c r="VIJ24" s="45"/>
      <c r="VIL24" s="45"/>
      <c r="VIN24" s="45"/>
      <c r="VIP24" s="45"/>
      <c r="VIR24" s="45"/>
      <c r="VIT24" s="45"/>
      <c r="VIV24" s="45"/>
      <c r="VIX24" s="45"/>
      <c r="VIZ24" s="45"/>
      <c r="VJB24" s="45"/>
      <c r="VJD24" s="45"/>
      <c r="VJF24" s="45"/>
      <c r="VJH24" s="45"/>
      <c r="VJJ24" s="45"/>
      <c r="VJL24" s="45"/>
      <c r="VJN24" s="45"/>
      <c r="VJP24" s="45"/>
      <c r="VJR24" s="45"/>
      <c r="VJT24" s="45"/>
      <c r="VJV24" s="45"/>
      <c r="VJX24" s="45"/>
      <c r="VJZ24" s="45"/>
      <c r="VKB24" s="45"/>
      <c r="VKD24" s="45"/>
      <c r="VKF24" s="45"/>
      <c r="VKH24" s="45"/>
      <c r="VKJ24" s="45"/>
      <c r="VKL24" s="45"/>
      <c r="VKN24" s="45"/>
      <c r="VKP24" s="45"/>
      <c r="VKR24" s="45"/>
      <c r="VKT24" s="45"/>
      <c r="VKV24" s="45"/>
      <c r="VKX24" s="45"/>
      <c r="VKZ24" s="45"/>
      <c r="VLB24" s="45"/>
      <c r="VLD24" s="45"/>
      <c r="VLF24" s="45"/>
      <c r="VLH24" s="45"/>
      <c r="VLJ24" s="45"/>
      <c r="VLL24" s="45"/>
      <c r="VLN24" s="45"/>
      <c r="VLP24" s="45"/>
      <c r="VLR24" s="45"/>
      <c r="VLT24" s="45"/>
      <c r="VLV24" s="45"/>
      <c r="VLX24" s="45"/>
      <c r="VLZ24" s="45"/>
      <c r="VMB24" s="45"/>
      <c r="VMD24" s="45"/>
      <c r="VMF24" s="45"/>
      <c r="VMH24" s="45"/>
      <c r="VMJ24" s="45"/>
      <c r="VML24" s="45"/>
      <c r="VMN24" s="45"/>
      <c r="VMP24" s="45"/>
      <c r="VMR24" s="45"/>
      <c r="VMT24" s="45"/>
      <c r="VMV24" s="45"/>
      <c r="VMX24" s="45"/>
      <c r="VMZ24" s="45"/>
      <c r="VNB24" s="45"/>
      <c r="VND24" s="45"/>
      <c r="VNF24" s="45"/>
      <c r="VNH24" s="45"/>
      <c r="VNJ24" s="45"/>
      <c r="VNL24" s="45"/>
      <c r="VNN24" s="45"/>
      <c r="VNP24" s="45"/>
      <c r="VNR24" s="45"/>
      <c r="VNT24" s="45"/>
      <c r="VNV24" s="45"/>
      <c r="VNX24" s="45"/>
      <c r="VNZ24" s="45"/>
      <c r="VOB24" s="45"/>
      <c r="VOD24" s="45"/>
      <c r="VOF24" s="45"/>
      <c r="VOH24" s="45"/>
      <c r="VOJ24" s="45"/>
      <c r="VOL24" s="45"/>
      <c r="VON24" s="45"/>
      <c r="VOP24" s="45"/>
      <c r="VOR24" s="45"/>
      <c r="VOT24" s="45"/>
      <c r="VOV24" s="45"/>
      <c r="VOX24" s="45"/>
      <c r="VOZ24" s="45"/>
      <c r="VPB24" s="45"/>
      <c r="VPD24" s="45"/>
      <c r="VPF24" s="45"/>
      <c r="VPH24" s="45"/>
      <c r="VPJ24" s="45"/>
      <c r="VPL24" s="45"/>
      <c r="VPN24" s="45"/>
      <c r="VPP24" s="45"/>
      <c r="VPR24" s="45"/>
      <c r="VPT24" s="45"/>
      <c r="VPV24" s="45"/>
      <c r="VPX24" s="45"/>
      <c r="VPZ24" s="45"/>
      <c r="VQB24" s="45"/>
      <c r="VQD24" s="45"/>
      <c r="VQF24" s="45"/>
      <c r="VQH24" s="45"/>
      <c r="VQJ24" s="45"/>
      <c r="VQL24" s="45"/>
      <c r="VQN24" s="45"/>
      <c r="VQP24" s="45"/>
      <c r="VQR24" s="45"/>
      <c r="VQT24" s="45"/>
      <c r="VQV24" s="45"/>
      <c r="VQX24" s="45"/>
      <c r="VQZ24" s="45"/>
      <c r="VRB24" s="45"/>
      <c r="VRD24" s="45"/>
      <c r="VRF24" s="45"/>
      <c r="VRH24" s="45"/>
      <c r="VRJ24" s="45"/>
      <c r="VRL24" s="45"/>
      <c r="VRN24" s="45"/>
      <c r="VRP24" s="45"/>
      <c r="VRR24" s="45"/>
      <c r="VRT24" s="45"/>
      <c r="VRV24" s="45"/>
      <c r="VRX24" s="45"/>
      <c r="VRZ24" s="45"/>
      <c r="VSB24" s="45"/>
      <c r="VSD24" s="45"/>
      <c r="VSF24" s="45"/>
      <c r="VSH24" s="45"/>
      <c r="VSJ24" s="45"/>
      <c r="VSL24" s="45"/>
      <c r="VSN24" s="45"/>
      <c r="VSP24" s="45"/>
      <c r="VSR24" s="45"/>
      <c r="VST24" s="45"/>
      <c r="VSV24" s="45"/>
      <c r="VSX24" s="45"/>
      <c r="VSZ24" s="45"/>
      <c r="VTB24" s="45"/>
      <c r="VTD24" s="45"/>
      <c r="VTF24" s="45"/>
      <c r="VTH24" s="45"/>
      <c r="VTJ24" s="45"/>
      <c r="VTL24" s="45"/>
      <c r="VTN24" s="45"/>
      <c r="VTP24" s="45"/>
      <c r="VTR24" s="45"/>
      <c r="VTT24" s="45"/>
      <c r="VTV24" s="45"/>
      <c r="VTX24" s="45"/>
      <c r="VTZ24" s="45"/>
      <c r="VUB24" s="45"/>
      <c r="VUD24" s="45"/>
      <c r="VUF24" s="45"/>
      <c r="VUH24" s="45"/>
      <c r="VUJ24" s="45"/>
      <c r="VUL24" s="45"/>
      <c r="VUN24" s="45"/>
      <c r="VUP24" s="45"/>
      <c r="VUR24" s="45"/>
      <c r="VUT24" s="45"/>
      <c r="VUV24" s="45"/>
      <c r="VUX24" s="45"/>
      <c r="VUZ24" s="45"/>
      <c r="VVB24" s="45"/>
      <c r="VVD24" s="45"/>
      <c r="VVF24" s="45"/>
      <c r="VVH24" s="45"/>
      <c r="VVJ24" s="45"/>
      <c r="VVL24" s="45"/>
      <c r="VVN24" s="45"/>
      <c r="VVP24" s="45"/>
      <c r="VVR24" s="45"/>
      <c r="VVT24" s="45"/>
      <c r="VVV24" s="45"/>
      <c r="VVX24" s="45"/>
      <c r="VVZ24" s="45"/>
      <c r="VWB24" s="45"/>
      <c r="VWD24" s="45"/>
      <c r="VWF24" s="45"/>
      <c r="VWH24" s="45"/>
      <c r="VWJ24" s="45"/>
      <c r="VWL24" s="45"/>
      <c r="VWN24" s="45"/>
      <c r="VWP24" s="45"/>
      <c r="VWR24" s="45"/>
      <c r="VWT24" s="45"/>
      <c r="VWV24" s="45"/>
      <c r="VWX24" s="45"/>
      <c r="VWZ24" s="45"/>
      <c r="VXB24" s="45"/>
      <c r="VXD24" s="45"/>
      <c r="VXF24" s="45"/>
      <c r="VXH24" s="45"/>
      <c r="VXJ24" s="45"/>
      <c r="VXL24" s="45"/>
      <c r="VXN24" s="45"/>
      <c r="VXP24" s="45"/>
      <c r="VXR24" s="45"/>
      <c r="VXT24" s="45"/>
      <c r="VXV24" s="45"/>
      <c r="VXX24" s="45"/>
      <c r="VXZ24" s="45"/>
      <c r="VYB24" s="45"/>
      <c r="VYD24" s="45"/>
      <c r="VYF24" s="45"/>
      <c r="VYH24" s="45"/>
      <c r="VYJ24" s="45"/>
      <c r="VYL24" s="45"/>
      <c r="VYN24" s="45"/>
      <c r="VYP24" s="45"/>
      <c r="VYR24" s="45"/>
      <c r="VYT24" s="45"/>
      <c r="VYV24" s="45"/>
      <c r="VYX24" s="45"/>
      <c r="VYZ24" s="45"/>
      <c r="VZB24" s="45"/>
      <c r="VZD24" s="45"/>
      <c r="VZF24" s="45"/>
      <c r="VZH24" s="45"/>
      <c r="VZJ24" s="45"/>
      <c r="VZL24" s="45"/>
      <c r="VZN24" s="45"/>
      <c r="VZP24" s="45"/>
      <c r="VZR24" s="45"/>
      <c r="VZT24" s="45"/>
      <c r="VZV24" s="45"/>
      <c r="VZX24" s="45"/>
      <c r="VZZ24" s="45"/>
      <c r="WAB24" s="45"/>
      <c r="WAD24" s="45"/>
      <c r="WAF24" s="45"/>
      <c r="WAH24" s="45"/>
      <c r="WAJ24" s="45"/>
      <c r="WAL24" s="45"/>
      <c r="WAN24" s="45"/>
      <c r="WAP24" s="45"/>
      <c r="WAR24" s="45"/>
      <c r="WAT24" s="45"/>
      <c r="WAV24" s="45"/>
      <c r="WAX24" s="45"/>
      <c r="WAZ24" s="45"/>
      <c r="WBB24" s="45"/>
      <c r="WBD24" s="45"/>
      <c r="WBF24" s="45"/>
      <c r="WBH24" s="45"/>
      <c r="WBJ24" s="45"/>
      <c r="WBL24" s="45"/>
      <c r="WBN24" s="45"/>
      <c r="WBP24" s="45"/>
      <c r="WBR24" s="45"/>
      <c r="WBT24" s="45"/>
      <c r="WBV24" s="45"/>
      <c r="WBX24" s="45"/>
      <c r="WBZ24" s="45"/>
      <c r="WCB24" s="45"/>
      <c r="WCD24" s="45"/>
      <c r="WCF24" s="45"/>
      <c r="WCH24" s="45"/>
      <c r="WCJ24" s="45"/>
      <c r="WCL24" s="45"/>
      <c r="WCN24" s="45"/>
      <c r="WCP24" s="45"/>
      <c r="WCR24" s="45"/>
      <c r="WCT24" s="45"/>
      <c r="WCV24" s="45"/>
      <c r="WCX24" s="45"/>
      <c r="WCZ24" s="45"/>
      <c r="WDB24" s="45"/>
      <c r="WDD24" s="45"/>
      <c r="WDF24" s="45"/>
      <c r="WDH24" s="45"/>
      <c r="WDJ24" s="45"/>
      <c r="WDL24" s="45"/>
      <c r="WDN24" s="45"/>
      <c r="WDP24" s="45"/>
      <c r="WDR24" s="45"/>
      <c r="WDT24" s="45"/>
      <c r="WDV24" s="45"/>
      <c r="WDX24" s="45"/>
      <c r="WDZ24" s="45"/>
      <c r="WEB24" s="45"/>
      <c r="WED24" s="45"/>
      <c r="WEF24" s="45"/>
      <c r="WEH24" s="45"/>
      <c r="WEJ24" s="45"/>
      <c r="WEL24" s="45"/>
      <c r="WEN24" s="45"/>
      <c r="WEP24" s="45"/>
      <c r="WER24" s="45"/>
      <c r="WET24" s="45"/>
      <c r="WEV24" s="45"/>
      <c r="WEX24" s="45"/>
      <c r="WEZ24" s="45"/>
      <c r="WFB24" s="45"/>
      <c r="WFD24" s="45"/>
      <c r="WFF24" s="45"/>
      <c r="WFH24" s="45"/>
      <c r="WFJ24" s="45"/>
      <c r="WFL24" s="45"/>
      <c r="WFN24" s="45"/>
      <c r="WFP24" s="45"/>
      <c r="WFR24" s="45"/>
      <c r="WFT24" s="45"/>
      <c r="WFV24" s="45"/>
      <c r="WFX24" s="45"/>
      <c r="WFZ24" s="45"/>
      <c r="WGB24" s="45"/>
      <c r="WGD24" s="45"/>
      <c r="WGF24" s="45"/>
      <c r="WGH24" s="45"/>
      <c r="WGJ24" s="45"/>
      <c r="WGL24" s="45"/>
      <c r="WGN24" s="45"/>
      <c r="WGP24" s="45"/>
      <c r="WGR24" s="45"/>
      <c r="WGT24" s="45"/>
      <c r="WGV24" s="45"/>
      <c r="WGX24" s="45"/>
      <c r="WGZ24" s="45"/>
      <c r="WHB24" s="45"/>
      <c r="WHD24" s="45"/>
      <c r="WHF24" s="45"/>
      <c r="WHH24" s="45"/>
      <c r="WHJ24" s="45"/>
      <c r="WHL24" s="45"/>
      <c r="WHN24" s="45"/>
      <c r="WHP24" s="45"/>
      <c r="WHR24" s="45"/>
      <c r="WHT24" s="45"/>
      <c r="WHV24" s="45"/>
      <c r="WHX24" s="45"/>
      <c r="WHZ24" s="45"/>
      <c r="WIB24" s="45"/>
      <c r="WID24" s="45"/>
      <c r="WIF24" s="45"/>
      <c r="WIH24" s="45"/>
      <c r="WIJ24" s="45"/>
      <c r="WIL24" s="45"/>
      <c r="WIN24" s="45"/>
      <c r="WIP24" s="45"/>
      <c r="WIR24" s="45"/>
      <c r="WIT24" s="45"/>
      <c r="WIV24" s="45"/>
      <c r="WIX24" s="45"/>
      <c r="WIZ24" s="45"/>
      <c r="WJB24" s="45"/>
      <c r="WJD24" s="45"/>
      <c r="WJF24" s="45"/>
      <c r="WJH24" s="45"/>
      <c r="WJJ24" s="45"/>
      <c r="WJL24" s="45"/>
      <c r="WJN24" s="45"/>
      <c r="WJP24" s="45"/>
      <c r="WJR24" s="45"/>
      <c r="WJT24" s="45"/>
      <c r="WJV24" s="45"/>
      <c r="WJX24" s="45"/>
      <c r="WJZ24" s="45"/>
      <c r="WKB24" s="45"/>
      <c r="WKD24" s="45"/>
      <c r="WKF24" s="45"/>
      <c r="WKH24" s="45"/>
      <c r="WKJ24" s="45"/>
      <c r="WKL24" s="45"/>
      <c r="WKN24" s="45"/>
      <c r="WKP24" s="45"/>
      <c r="WKR24" s="45"/>
      <c r="WKT24" s="45"/>
      <c r="WKV24" s="45"/>
      <c r="WKX24" s="45"/>
      <c r="WKZ24" s="45"/>
      <c r="WLB24" s="45"/>
      <c r="WLD24" s="45"/>
      <c r="WLF24" s="45"/>
      <c r="WLH24" s="45"/>
      <c r="WLJ24" s="45"/>
      <c r="WLL24" s="45"/>
      <c r="WLN24" s="45"/>
      <c r="WLP24" s="45"/>
      <c r="WLR24" s="45"/>
      <c r="WLT24" s="45"/>
      <c r="WLV24" s="45"/>
      <c r="WLX24" s="45"/>
      <c r="WLZ24" s="45"/>
      <c r="WMB24" s="45"/>
      <c r="WMD24" s="45"/>
      <c r="WMF24" s="45"/>
      <c r="WMH24" s="45"/>
      <c r="WMJ24" s="45"/>
      <c r="WML24" s="45"/>
      <c r="WMN24" s="45"/>
      <c r="WMP24" s="45"/>
      <c r="WMR24" s="45"/>
      <c r="WMT24" s="45"/>
      <c r="WMV24" s="45"/>
      <c r="WMX24" s="45"/>
      <c r="WMZ24" s="45"/>
      <c r="WNB24" s="45"/>
      <c r="WND24" s="45"/>
      <c r="WNF24" s="45"/>
      <c r="WNH24" s="45"/>
      <c r="WNJ24" s="45"/>
      <c r="WNL24" s="45"/>
      <c r="WNN24" s="45"/>
      <c r="WNP24" s="45"/>
      <c r="WNR24" s="45"/>
      <c r="WNT24" s="45"/>
      <c r="WNV24" s="45"/>
      <c r="WNX24" s="45"/>
      <c r="WNZ24" s="45"/>
      <c r="WOB24" s="45"/>
      <c r="WOD24" s="45"/>
      <c r="WOF24" s="45"/>
      <c r="WOH24" s="45"/>
      <c r="WOJ24" s="45"/>
      <c r="WOL24" s="45"/>
      <c r="WON24" s="45"/>
      <c r="WOP24" s="45"/>
      <c r="WOR24" s="45"/>
      <c r="WOT24" s="45"/>
      <c r="WOV24" s="45"/>
      <c r="WOX24" s="45"/>
      <c r="WOZ24" s="45"/>
      <c r="WPB24" s="45"/>
      <c r="WPD24" s="45"/>
      <c r="WPF24" s="45"/>
      <c r="WPH24" s="45"/>
      <c r="WPJ24" s="45"/>
      <c r="WPL24" s="45"/>
      <c r="WPN24" s="45"/>
      <c r="WPP24" s="45"/>
      <c r="WPR24" s="45"/>
      <c r="WPT24" s="45"/>
      <c r="WPV24" s="45"/>
      <c r="WPX24" s="45"/>
      <c r="WPZ24" s="45"/>
      <c r="WQB24" s="45"/>
      <c r="WQD24" s="45"/>
      <c r="WQF24" s="45"/>
      <c r="WQH24" s="45"/>
      <c r="WQJ24" s="45"/>
      <c r="WQL24" s="45"/>
      <c r="WQN24" s="45"/>
      <c r="WQP24" s="45"/>
      <c r="WQR24" s="45"/>
      <c r="WQT24" s="45"/>
      <c r="WQV24" s="45"/>
      <c r="WQX24" s="45"/>
      <c r="WQZ24" s="45"/>
      <c r="WRB24" s="45"/>
      <c r="WRD24" s="45"/>
      <c r="WRF24" s="45"/>
      <c r="WRH24" s="45"/>
      <c r="WRJ24" s="45"/>
      <c r="WRL24" s="45"/>
      <c r="WRN24" s="45"/>
      <c r="WRP24" s="45"/>
      <c r="WRR24" s="45"/>
      <c r="WRT24" s="45"/>
      <c r="WRV24" s="45"/>
      <c r="WRX24" s="45"/>
      <c r="WRZ24" s="45"/>
      <c r="WSB24" s="45"/>
      <c r="WSD24" s="45"/>
      <c r="WSF24" s="45"/>
      <c r="WSH24" s="45"/>
      <c r="WSJ24" s="45"/>
      <c r="WSL24" s="45"/>
      <c r="WSN24" s="45"/>
      <c r="WSP24" s="45"/>
      <c r="WSR24" s="45"/>
      <c r="WST24" s="45"/>
      <c r="WSV24" s="45"/>
      <c r="WSX24" s="45"/>
      <c r="WSZ24" s="45"/>
      <c r="WTB24" s="45"/>
      <c r="WTD24" s="45"/>
      <c r="WTF24" s="45"/>
      <c r="WTH24" s="45"/>
      <c r="WTJ24" s="45"/>
      <c r="WTL24" s="45"/>
      <c r="WTN24" s="45"/>
      <c r="WTP24" s="45"/>
      <c r="WTR24" s="45"/>
      <c r="WTT24" s="45"/>
      <c r="WTV24" s="45"/>
      <c r="WTX24" s="45"/>
      <c r="WTZ24" s="45"/>
      <c r="WUB24" s="45"/>
      <c r="WUD24" s="45"/>
      <c r="WUF24" s="45"/>
      <c r="WUH24" s="45"/>
      <c r="WUJ24" s="45"/>
      <c r="WUL24" s="45"/>
      <c r="WUN24" s="45"/>
      <c r="WUP24" s="45"/>
      <c r="WUR24" s="45"/>
      <c r="WUT24" s="45"/>
      <c r="WUV24" s="45"/>
      <c r="WUX24" s="45"/>
      <c r="WUZ24" s="45"/>
      <c r="WVB24" s="45"/>
      <c r="WVD24" s="45"/>
      <c r="WVF24" s="45"/>
      <c r="WVH24" s="45"/>
      <c r="WVJ24" s="45"/>
      <c r="WVL24" s="45"/>
      <c r="WVN24" s="45"/>
      <c r="WVP24" s="45"/>
      <c r="WVR24" s="45"/>
      <c r="WVT24" s="45"/>
      <c r="WVV24" s="45"/>
      <c r="WVX24" s="45"/>
      <c r="WVZ24" s="45"/>
      <c r="WWB24" s="45"/>
      <c r="WWD24" s="45"/>
      <c r="WWF24" s="45"/>
      <c r="WWH24" s="45"/>
      <c r="WWJ24" s="45"/>
      <c r="WWL24" s="45"/>
      <c r="WWN24" s="45"/>
      <c r="WWP24" s="45"/>
      <c r="WWR24" s="45"/>
      <c r="WWT24" s="45"/>
      <c r="WWV24" s="45"/>
      <c r="WWX24" s="45"/>
      <c r="WWZ24" s="45"/>
      <c r="WXB24" s="45"/>
      <c r="WXD24" s="45"/>
      <c r="WXF24" s="45"/>
      <c r="WXH24" s="45"/>
      <c r="WXJ24" s="45"/>
      <c r="WXL24" s="45"/>
      <c r="WXN24" s="45"/>
      <c r="WXP24" s="45"/>
      <c r="WXR24" s="45"/>
      <c r="WXT24" s="45"/>
      <c r="WXV24" s="45"/>
      <c r="WXX24" s="45"/>
      <c r="WXZ24" s="45"/>
      <c r="WYB24" s="45"/>
      <c r="WYD24" s="45"/>
      <c r="WYF24" s="45"/>
      <c r="WYH24" s="45"/>
      <c r="WYJ24" s="45"/>
      <c r="WYL24" s="45"/>
      <c r="WYN24" s="45"/>
      <c r="WYP24" s="45"/>
      <c r="WYR24" s="45"/>
      <c r="WYT24" s="45"/>
      <c r="WYV24" s="45"/>
      <c r="WYX24" s="45"/>
      <c r="WYZ24" s="45"/>
      <c r="WZB24" s="45"/>
      <c r="WZD24" s="45"/>
      <c r="WZF24" s="45"/>
      <c r="WZH24" s="45"/>
      <c r="WZJ24" s="45"/>
      <c r="WZL24" s="45"/>
      <c r="WZN24" s="45"/>
      <c r="WZP24" s="45"/>
      <c r="WZR24" s="45"/>
      <c r="WZT24" s="45"/>
      <c r="WZV24" s="45"/>
      <c r="WZX24" s="45"/>
      <c r="WZZ24" s="45"/>
      <c r="XAB24" s="45"/>
      <c r="XAD24" s="45"/>
      <c r="XAF24" s="45"/>
      <c r="XAH24" s="45"/>
      <c r="XAJ24" s="45"/>
    </row>
    <row r="25" spans="1:1024 1026:2048 2050:3072 3074:4096 4098:5120 5122:6144 6146:7168 7170:8192 8194:9216 9218:10240 10242:11264 11266:12288 12290:13312 13314:14336 14338:15360 15362:16260" ht="10.199999999999999" customHeight="1" x14ac:dyDescent="0.25">
      <c r="A25" s="48">
        <v>1</v>
      </c>
      <c r="B25" s="48">
        <v>2</v>
      </c>
      <c r="C25" s="48">
        <v>3</v>
      </c>
      <c r="D25" s="48">
        <v>4</v>
      </c>
      <c r="E25" s="48">
        <v>5</v>
      </c>
      <c r="F25" s="78">
        <v>6</v>
      </c>
    </row>
    <row r="26" spans="1:1024 1026:2048 2050:3072 3074:4096 4098:5120 5122:6144 6146:7168 7170:8192 8194:9216 9218:10240 10242:11264 11266:12288 12290:13312 13314:14336 14338:15360 15362:16260" ht="30" customHeight="1" x14ac:dyDescent="0.25">
      <c r="A26" s="125" t="s">
        <v>55</v>
      </c>
      <c r="B26" s="53" t="s">
        <v>89</v>
      </c>
      <c r="C26" s="62">
        <v>100</v>
      </c>
      <c r="D26" s="49">
        <v>24</v>
      </c>
      <c r="E26" s="144"/>
      <c r="F26" s="95">
        <f t="shared" ref="F26:F31" si="0">ROUND(C26*D26*E26,2)</f>
        <v>0</v>
      </c>
    </row>
    <row r="27" spans="1:1024 1026:2048 2050:3072 3074:4096 4098:5120 5122:6144 6146:7168 7170:8192 8194:9216 9218:10240 10242:11264 11266:12288 12290:13312 13314:14336 14338:15360 15362:16260" ht="30" customHeight="1" x14ac:dyDescent="0.25">
      <c r="A27" s="125" t="s">
        <v>56</v>
      </c>
      <c r="B27" s="53" t="s">
        <v>84</v>
      </c>
      <c r="C27" s="62">
        <v>100</v>
      </c>
      <c r="D27" s="49">
        <v>24</v>
      </c>
      <c r="E27" s="144"/>
      <c r="F27" s="95">
        <f t="shared" si="0"/>
        <v>0</v>
      </c>
    </row>
    <row r="28" spans="1:1024 1026:2048 2050:3072 3074:4096 4098:5120 5122:6144 6146:7168 7170:8192 8194:9216 9218:10240 10242:11264 11266:12288 12290:13312 13314:14336 14338:15360 15362:16260" ht="30" customHeight="1" x14ac:dyDescent="0.25">
      <c r="A28" s="125" t="s">
        <v>57</v>
      </c>
      <c r="B28" s="53" t="s">
        <v>120</v>
      </c>
      <c r="C28" s="62">
        <v>275</v>
      </c>
      <c r="D28" s="49">
        <v>24</v>
      </c>
      <c r="E28" s="144"/>
      <c r="F28" s="95">
        <f t="shared" si="0"/>
        <v>0</v>
      </c>
    </row>
    <row r="29" spans="1:1024 1026:2048 2050:3072 3074:4096 4098:5120 5122:6144 6146:7168 7170:8192 8194:9216 9218:10240 10242:11264 11266:12288 12290:13312 13314:14336 14338:15360 15362:16260" ht="30" customHeight="1" x14ac:dyDescent="0.25">
      <c r="A29" s="125" t="s">
        <v>123</v>
      </c>
      <c r="B29" s="53" t="s">
        <v>58</v>
      </c>
      <c r="C29" s="62">
        <v>100</v>
      </c>
      <c r="D29" s="49">
        <v>24</v>
      </c>
      <c r="E29" s="144"/>
      <c r="F29" s="95">
        <f t="shared" si="0"/>
        <v>0</v>
      </c>
    </row>
    <row r="30" spans="1:1024 1026:2048 2050:3072 3074:4096 4098:5120 5122:6144 6146:7168 7170:8192 8194:9216 9218:10240 10242:11264 11266:12288 12290:13312 13314:14336 14338:15360 15362:16260" ht="30" customHeight="1" x14ac:dyDescent="0.25">
      <c r="A30" s="125" t="s">
        <v>124</v>
      </c>
      <c r="B30" s="53" t="s">
        <v>121</v>
      </c>
      <c r="C30" s="62">
        <v>38</v>
      </c>
      <c r="D30" s="49">
        <v>24</v>
      </c>
      <c r="E30" s="144"/>
      <c r="F30" s="95">
        <f t="shared" si="0"/>
        <v>0</v>
      </c>
    </row>
    <row r="31" spans="1:1024 1026:2048 2050:3072 3074:4096 4098:5120 5122:6144 6146:7168 7170:8192 8194:9216 9218:10240 10242:11264 11266:12288 12290:13312 13314:14336 14338:15360 15362:16260" ht="30" customHeight="1" x14ac:dyDescent="0.25">
      <c r="A31" s="125" t="s">
        <v>125</v>
      </c>
      <c r="B31" s="53" t="s">
        <v>122</v>
      </c>
      <c r="C31" s="100">
        <v>100</v>
      </c>
      <c r="D31" s="49">
        <v>24</v>
      </c>
      <c r="E31" s="152"/>
      <c r="F31" s="95">
        <f t="shared" si="0"/>
        <v>0</v>
      </c>
    </row>
    <row r="32" spans="1:1024 1026:2048 2050:3072 3074:4096 4098:5120 5122:6144 6146:7168 7170:8192 8194:9216 9218:10240 10242:11264 11266:12288 12290:13312 13314:14336 14338:15360 15362:16260" ht="30" customHeight="1" x14ac:dyDescent="0.25">
      <c r="A32" s="126"/>
      <c r="B32" s="173" t="s">
        <v>112</v>
      </c>
      <c r="C32" s="174"/>
      <c r="D32" s="174"/>
      <c r="E32" s="174"/>
      <c r="F32" s="179">
        <f>ROUND(F26+F27+F28+F29+F30+F31,2)</f>
        <v>0</v>
      </c>
      <c r="G32" s="52"/>
    </row>
    <row r="33" spans="1:1024 1026:2048 2050:3072 3074:4096 4098:5120 5122:6144 6146:7168 7170:8192 8194:9216 9218:10240 10242:11264 11266:12288 12290:13312 13314:14336 14338:15360 15362:16258" s="52" customFormat="1" ht="21.9" customHeight="1" x14ac:dyDescent="0.3">
      <c r="A33" s="128" t="s">
        <v>98</v>
      </c>
      <c r="B33" s="66"/>
      <c r="C33" s="69"/>
      <c r="D33" s="65"/>
      <c r="E33" s="65"/>
      <c r="F33" s="80"/>
    </row>
    <row r="34" spans="1:1024 1026:2048 2050:3072 3074:4096 4098:5120 5122:6144 6146:7168 7170:8192 8194:9216 9218:10240 10242:11264 11266:12288 12290:13312 13314:14336 14338:15360 15362:16258" s="52" customFormat="1" ht="30" customHeight="1" x14ac:dyDescent="0.25">
      <c r="A34" s="125" t="s">
        <v>59</v>
      </c>
      <c r="B34" s="53" t="s">
        <v>97</v>
      </c>
      <c r="C34" s="62">
        <v>50</v>
      </c>
      <c r="D34" s="49">
        <v>24</v>
      </c>
      <c r="E34" s="144"/>
      <c r="F34" s="95">
        <f>ROUND(C34*D34*E34,2)</f>
        <v>0</v>
      </c>
      <c r="G34" s="38"/>
    </row>
    <row r="35" spans="1:1024 1026:2048 2050:3072 3074:4096 4098:5120 5122:6144 6146:7168 7170:8192 8194:9216 9218:10240 10242:11264 11266:12288 12290:13312 13314:14336 14338:15360 15362:16258" ht="30" customHeight="1" x14ac:dyDescent="0.25">
      <c r="A35" s="126"/>
      <c r="B35" s="173" t="s">
        <v>115</v>
      </c>
      <c r="C35" s="174"/>
      <c r="D35" s="174"/>
      <c r="E35" s="174"/>
      <c r="F35" s="179">
        <f>ROUND(F34,2)</f>
        <v>0</v>
      </c>
      <c r="G35" s="52"/>
    </row>
    <row r="36" spans="1:1024 1026:2048 2050:3072 3074:4096 4098:5120 5122:6144 6146:7168 7170:8192 8194:9216 9218:10240 10242:11264 11266:12288 12290:13312 13314:14336 14338:15360 15362:16258" s="52" customFormat="1" ht="21.9" customHeight="1" x14ac:dyDescent="0.3">
      <c r="A36" s="127" t="s">
        <v>88</v>
      </c>
      <c r="B36" s="37"/>
      <c r="C36" s="44"/>
      <c r="D36" s="44"/>
      <c r="E36" s="37"/>
      <c r="F36" s="79"/>
      <c r="G36" s="45"/>
    </row>
    <row r="37" spans="1:1024 1026:2048 2050:3072 3074:4096 4098:5120 5122:6144 6146:7168 7170:8192 8194:9216 9218:10240 10242:11264 11266:12288 12290:13312 13314:14336 14338:15360 15362:16258" s="46" customFormat="1" ht="30" customHeight="1" x14ac:dyDescent="0.3">
      <c r="A37" s="47" t="s">
        <v>3</v>
      </c>
      <c r="B37" s="47" t="s">
        <v>49</v>
      </c>
      <c r="C37" s="47" t="s">
        <v>5</v>
      </c>
      <c r="D37" s="136" t="s">
        <v>130</v>
      </c>
      <c r="E37" s="47" t="s">
        <v>113</v>
      </c>
      <c r="F37" s="77" t="s">
        <v>114</v>
      </c>
      <c r="G37" s="73"/>
      <c r="H37" s="45"/>
      <c r="J37" s="45"/>
      <c r="L37" s="45"/>
      <c r="N37" s="45"/>
      <c r="P37" s="45"/>
      <c r="R37" s="45"/>
      <c r="T37" s="45"/>
      <c r="V37" s="45"/>
      <c r="X37" s="45"/>
      <c r="Z37" s="45"/>
      <c r="AB37" s="45"/>
      <c r="AD37" s="45"/>
      <c r="AF37" s="45"/>
      <c r="AH37" s="45"/>
      <c r="AJ37" s="45"/>
      <c r="AL37" s="45"/>
      <c r="AN37" s="45"/>
      <c r="AP37" s="45"/>
      <c r="AR37" s="45"/>
      <c r="AT37" s="45"/>
      <c r="AV37" s="45"/>
      <c r="AX37" s="45"/>
      <c r="AZ37" s="45"/>
      <c r="BB37" s="45"/>
      <c r="BD37" s="45"/>
      <c r="BF37" s="45"/>
      <c r="BH37" s="45"/>
      <c r="BJ37" s="45"/>
      <c r="BL37" s="45"/>
      <c r="BN37" s="45"/>
      <c r="BP37" s="45"/>
      <c r="BR37" s="45"/>
      <c r="BT37" s="45"/>
      <c r="BV37" s="45"/>
      <c r="BX37" s="45"/>
      <c r="BZ37" s="45"/>
      <c r="CB37" s="45"/>
      <c r="CD37" s="45"/>
      <c r="CF37" s="45"/>
      <c r="CH37" s="45"/>
      <c r="CJ37" s="45"/>
      <c r="CL37" s="45"/>
      <c r="CN37" s="45"/>
      <c r="CP37" s="45"/>
      <c r="CR37" s="45"/>
      <c r="CT37" s="45"/>
      <c r="CV37" s="45"/>
      <c r="CX37" s="45"/>
      <c r="CZ37" s="45"/>
      <c r="DB37" s="45"/>
      <c r="DD37" s="45"/>
      <c r="DF37" s="45"/>
      <c r="DH37" s="45"/>
      <c r="DJ37" s="45"/>
      <c r="DL37" s="45"/>
      <c r="DN37" s="45"/>
      <c r="DP37" s="45"/>
      <c r="DR37" s="45"/>
      <c r="DT37" s="45"/>
      <c r="DV37" s="45"/>
      <c r="DX37" s="45"/>
      <c r="DZ37" s="45"/>
      <c r="EB37" s="45"/>
      <c r="ED37" s="45"/>
      <c r="EF37" s="45"/>
      <c r="EH37" s="45"/>
      <c r="EJ37" s="45"/>
      <c r="EL37" s="45"/>
      <c r="EN37" s="45"/>
      <c r="EP37" s="45"/>
      <c r="ER37" s="45"/>
      <c r="ET37" s="45"/>
      <c r="EV37" s="45"/>
      <c r="EX37" s="45"/>
      <c r="EZ37" s="45"/>
      <c r="FB37" s="45"/>
      <c r="FD37" s="45"/>
      <c r="FF37" s="45"/>
      <c r="FH37" s="45"/>
      <c r="FJ37" s="45"/>
      <c r="FL37" s="45"/>
      <c r="FN37" s="45"/>
      <c r="FP37" s="45"/>
      <c r="FR37" s="45"/>
      <c r="FT37" s="45"/>
      <c r="FV37" s="45"/>
      <c r="FX37" s="45"/>
      <c r="FZ37" s="45"/>
      <c r="GB37" s="45"/>
      <c r="GD37" s="45"/>
      <c r="GF37" s="45"/>
      <c r="GH37" s="45"/>
      <c r="GJ37" s="45"/>
      <c r="GL37" s="45"/>
      <c r="GN37" s="45"/>
      <c r="GP37" s="45"/>
      <c r="GR37" s="45"/>
      <c r="GT37" s="45"/>
      <c r="GV37" s="45"/>
      <c r="GX37" s="45"/>
      <c r="GZ37" s="45"/>
      <c r="HB37" s="45"/>
      <c r="HD37" s="45"/>
      <c r="HF37" s="45"/>
      <c r="HH37" s="45"/>
      <c r="HJ37" s="45"/>
      <c r="HL37" s="45"/>
      <c r="HN37" s="45"/>
      <c r="HP37" s="45"/>
      <c r="HR37" s="45"/>
      <c r="HT37" s="45"/>
      <c r="HV37" s="45"/>
      <c r="HX37" s="45"/>
      <c r="HZ37" s="45"/>
      <c r="IB37" s="45"/>
      <c r="ID37" s="45"/>
      <c r="IF37" s="45"/>
      <c r="IH37" s="45"/>
      <c r="IJ37" s="45"/>
      <c r="IL37" s="45"/>
      <c r="IN37" s="45"/>
      <c r="IP37" s="45"/>
      <c r="IR37" s="45"/>
      <c r="IT37" s="45"/>
      <c r="IV37" s="45"/>
      <c r="IX37" s="45"/>
      <c r="IZ37" s="45"/>
      <c r="JB37" s="45"/>
      <c r="JD37" s="45"/>
      <c r="JF37" s="45"/>
      <c r="JH37" s="45"/>
      <c r="JJ37" s="45"/>
      <c r="JL37" s="45"/>
      <c r="JN37" s="45"/>
      <c r="JP37" s="45"/>
      <c r="JR37" s="45"/>
      <c r="JT37" s="45"/>
      <c r="JV37" s="45"/>
      <c r="JX37" s="45"/>
      <c r="JZ37" s="45"/>
      <c r="KB37" s="45"/>
      <c r="KD37" s="45"/>
      <c r="KF37" s="45"/>
      <c r="KH37" s="45"/>
      <c r="KJ37" s="45"/>
      <c r="KL37" s="45"/>
      <c r="KN37" s="45"/>
      <c r="KP37" s="45"/>
      <c r="KR37" s="45"/>
      <c r="KT37" s="45"/>
      <c r="KV37" s="45"/>
      <c r="KX37" s="45"/>
      <c r="KZ37" s="45"/>
      <c r="LB37" s="45"/>
      <c r="LD37" s="45"/>
      <c r="LF37" s="45"/>
      <c r="LH37" s="45"/>
      <c r="LJ37" s="45"/>
      <c r="LL37" s="45"/>
      <c r="LN37" s="45"/>
      <c r="LP37" s="45"/>
      <c r="LR37" s="45"/>
      <c r="LT37" s="45"/>
      <c r="LV37" s="45"/>
      <c r="LX37" s="45"/>
      <c r="LZ37" s="45"/>
      <c r="MB37" s="45"/>
      <c r="MD37" s="45"/>
      <c r="MF37" s="45"/>
      <c r="MH37" s="45"/>
      <c r="MJ37" s="45"/>
      <c r="ML37" s="45"/>
      <c r="MN37" s="45"/>
      <c r="MP37" s="45"/>
      <c r="MR37" s="45"/>
      <c r="MT37" s="45"/>
      <c r="MV37" s="45"/>
      <c r="MX37" s="45"/>
      <c r="MZ37" s="45"/>
      <c r="NB37" s="45"/>
      <c r="ND37" s="45"/>
      <c r="NF37" s="45"/>
      <c r="NH37" s="45"/>
      <c r="NJ37" s="45"/>
      <c r="NL37" s="45"/>
      <c r="NN37" s="45"/>
      <c r="NP37" s="45"/>
      <c r="NR37" s="45"/>
      <c r="NT37" s="45"/>
      <c r="NV37" s="45"/>
      <c r="NX37" s="45"/>
      <c r="NZ37" s="45"/>
      <c r="OB37" s="45"/>
      <c r="OD37" s="45"/>
      <c r="OF37" s="45"/>
      <c r="OH37" s="45"/>
      <c r="OJ37" s="45"/>
      <c r="OL37" s="45"/>
      <c r="ON37" s="45"/>
      <c r="OP37" s="45"/>
      <c r="OR37" s="45"/>
      <c r="OT37" s="45"/>
      <c r="OV37" s="45"/>
      <c r="OX37" s="45"/>
      <c r="OZ37" s="45"/>
      <c r="PB37" s="45"/>
      <c r="PD37" s="45"/>
      <c r="PF37" s="45"/>
      <c r="PH37" s="45"/>
      <c r="PJ37" s="45"/>
      <c r="PL37" s="45"/>
      <c r="PN37" s="45"/>
      <c r="PP37" s="45"/>
      <c r="PR37" s="45"/>
      <c r="PT37" s="45"/>
      <c r="PV37" s="45"/>
      <c r="PX37" s="45"/>
      <c r="PZ37" s="45"/>
      <c r="QB37" s="45"/>
      <c r="QD37" s="45"/>
      <c r="QF37" s="45"/>
      <c r="QH37" s="45"/>
      <c r="QJ37" s="45"/>
      <c r="QL37" s="45"/>
      <c r="QN37" s="45"/>
      <c r="QP37" s="45"/>
      <c r="QR37" s="45"/>
      <c r="QT37" s="45"/>
      <c r="QV37" s="45"/>
      <c r="QX37" s="45"/>
      <c r="QZ37" s="45"/>
      <c r="RB37" s="45"/>
      <c r="RD37" s="45"/>
      <c r="RF37" s="45"/>
      <c r="RH37" s="45"/>
      <c r="RJ37" s="45"/>
      <c r="RL37" s="45"/>
      <c r="RN37" s="45"/>
      <c r="RP37" s="45"/>
      <c r="RR37" s="45"/>
      <c r="RT37" s="45"/>
      <c r="RV37" s="45"/>
      <c r="RX37" s="45"/>
      <c r="RZ37" s="45"/>
      <c r="SB37" s="45"/>
      <c r="SD37" s="45"/>
      <c r="SF37" s="45"/>
      <c r="SH37" s="45"/>
      <c r="SJ37" s="45"/>
      <c r="SL37" s="45"/>
      <c r="SN37" s="45"/>
      <c r="SP37" s="45"/>
      <c r="SR37" s="45"/>
      <c r="ST37" s="45"/>
      <c r="SV37" s="45"/>
      <c r="SX37" s="45"/>
      <c r="SZ37" s="45"/>
      <c r="TB37" s="45"/>
      <c r="TD37" s="45"/>
      <c r="TF37" s="45"/>
      <c r="TH37" s="45"/>
      <c r="TJ37" s="45"/>
      <c r="TL37" s="45"/>
      <c r="TN37" s="45"/>
      <c r="TP37" s="45"/>
      <c r="TR37" s="45"/>
      <c r="TT37" s="45"/>
      <c r="TV37" s="45"/>
      <c r="TX37" s="45"/>
      <c r="TZ37" s="45"/>
      <c r="UB37" s="45"/>
      <c r="UD37" s="45"/>
      <c r="UF37" s="45"/>
      <c r="UH37" s="45"/>
      <c r="UJ37" s="45"/>
      <c r="UL37" s="45"/>
      <c r="UN37" s="45"/>
      <c r="UP37" s="45"/>
      <c r="UR37" s="45"/>
      <c r="UT37" s="45"/>
      <c r="UV37" s="45"/>
      <c r="UX37" s="45"/>
      <c r="UZ37" s="45"/>
      <c r="VB37" s="45"/>
      <c r="VD37" s="45"/>
      <c r="VF37" s="45"/>
      <c r="VH37" s="45"/>
      <c r="VJ37" s="45"/>
      <c r="VL37" s="45"/>
      <c r="VN37" s="45"/>
      <c r="VP37" s="45"/>
      <c r="VR37" s="45"/>
      <c r="VT37" s="45"/>
      <c r="VV37" s="45"/>
      <c r="VX37" s="45"/>
      <c r="VZ37" s="45"/>
      <c r="WB37" s="45"/>
      <c r="WD37" s="45"/>
      <c r="WF37" s="45"/>
      <c r="WH37" s="45"/>
      <c r="WJ37" s="45"/>
      <c r="WL37" s="45"/>
      <c r="WN37" s="45"/>
      <c r="WP37" s="45"/>
      <c r="WR37" s="45"/>
      <c r="WT37" s="45"/>
      <c r="WV37" s="45"/>
      <c r="WX37" s="45"/>
      <c r="WZ37" s="45"/>
      <c r="XB37" s="45"/>
      <c r="XD37" s="45"/>
      <c r="XF37" s="45"/>
      <c r="XH37" s="45"/>
      <c r="XJ37" s="45"/>
      <c r="XL37" s="45"/>
      <c r="XN37" s="45"/>
      <c r="XP37" s="45"/>
      <c r="XR37" s="45"/>
      <c r="XT37" s="45"/>
      <c r="XV37" s="45"/>
      <c r="XX37" s="45"/>
      <c r="XZ37" s="45"/>
      <c r="YB37" s="45"/>
      <c r="YD37" s="45"/>
      <c r="YF37" s="45"/>
      <c r="YH37" s="45"/>
      <c r="YJ37" s="45"/>
      <c r="YL37" s="45"/>
      <c r="YN37" s="45"/>
      <c r="YP37" s="45"/>
      <c r="YR37" s="45"/>
      <c r="YT37" s="45"/>
      <c r="YV37" s="45"/>
      <c r="YX37" s="45"/>
      <c r="YZ37" s="45"/>
      <c r="ZB37" s="45"/>
      <c r="ZD37" s="45"/>
      <c r="ZF37" s="45"/>
      <c r="ZH37" s="45"/>
      <c r="ZJ37" s="45"/>
      <c r="ZL37" s="45"/>
      <c r="ZN37" s="45"/>
      <c r="ZP37" s="45"/>
      <c r="ZR37" s="45"/>
      <c r="ZT37" s="45"/>
      <c r="ZV37" s="45"/>
      <c r="ZX37" s="45"/>
      <c r="ZZ37" s="45"/>
      <c r="AAB37" s="45"/>
      <c r="AAD37" s="45"/>
      <c r="AAF37" s="45"/>
      <c r="AAH37" s="45"/>
      <c r="AAJ37" s="45"/>
      <c r="AAL37" s="45"/>
      <c r="AAN37" s="45"/>
      <c r="AAP37" s="45"/>
      <c r="AAR37" s="45"/>
      <c r="AAT37" s="45"/>
      <c r="AAV37" s="45"/>
      <c r="AAX37" s="45"/>
      <c r="AAZ37" s="45"/>
      <c r="ABB37" s="45"/>
      <c r="ABD37" s="45"/>
      <c r="ABF37" s="45"/>
      <c r="ABH37" s="45"/>
      <c r="ABJ37" s="45"/>
      <c r="ABL37" s="45"/>
      <c r="ABN37" s="45"/>
      <c r="ABP37" s="45"/>
      <c r="ABR37" s="45"/>
      <c r="ABT37" s="45"/>
      <c r="ABV37" s="45"/>
      <c r="ABX37" s="45"/>
      <c r="ABZ37" s="45"/>
      <c r="ACB37" s="45"/>
      <c r="ACD37" s="45"/>
      <c r="ACF37" s="45"/>
      <c r="ACH37" s="45"/>
      <c r="ACJ37" s="45"/>
      <c r="ACL37" s="45"/>
      <c r="ACN37" s="45"/>
      <c r="ACP37" s="45"/>
      <c r="ACR37" s="45"/>
      <c r="ACT37" s="45"/>
      <c r="ACV37" s="45"/>
      <c r="ACX37" s="45"/>
      <c r="ACZ37" s="45"/>
      <c r="ADB37" s="45"/>
      <c r="ADD37" s="45"/>
      <c r="ADF37" s="45"/>
      <c r="ADH37" s="45"/>
      <c r="ADJ37" s="45"/>
      <c r="ADL37" s="45"/>
      <c r="ADN37" s="45"/>
      <c r="ADP37" s="45"/>
      <c r="ADR37" s="45"/>
      <c r="ADT37" s="45"/>
      <c r="ADV37" s="45"/>
      <c r="ADX37" s="45"/>
      <c r="ADZ37" s="45"/>
      <c r="AEB37" s="45"/>
      <c r="AED37" s="45"/>
      <c r="AEF37" s="45"/>
      <c r="AEH37" s="45"/>
      <c r="AEJ37" s="45"/>
      <c r="AEL37" s="45"/>
      <c r="AEN37" s="45"/>
      <c r="AEP37" s="45"/>
      <c r="AER37" s="45"/>
      <c r="AET37" s="45"/>
      <c r="AEV37" s="45"/>
      <c r="AEX37" s="45"/>
      <c r="AEZ37" s="45"/>
      <c r="AFB37" s="45"/>
      <c r="AFD37" s="45"/>
      <c r="AFF37" s="45"/>
      <c r="AFH37" s="45"/>
      <c r="AFJ37" s="45"/>
      <c r="AFL37" s="45"/>
      <c r="AFN37" s="45"/>
      <c r="AFP37" s="45"/>
      <c r="AFR37" s="45"/>
      <c r="AFT37" s="45"/>
      <c r="AFV37" s="45"/>
      <c r="AFX37" s="45"/>
      <c r="AFZ37" s="45"/>
      <c r="AGB37" s="45"/>
      <c r="AGD37" s="45"/>
      <c r="AGF37" s="45"/>
      <c r="AGH37" s="45"/>
      <c r="AGJ37" s="45"/>
      <c r="AGL37" s="45"/>
      <c r="AGN37" s="45"/>
      <c r="AGP37" s="45"/>
      <c r="AGR37" s="45"/>
      <c r="AGT37" s="45"/>
      <c r="AGV37" s="45"/>
      <c r="AGX37" s="45"/>
      <c r="AGZ37" s="45"/>
      <c r="AHB37" s="45"/>
      <c r="AHD37" s="45"/>
      <c r="AHF37" s="45"/>
      <c r="AHH37" s="45"/>
      <c r="AHJ37" s="45"/>
      <c r="AHL37" s="45"/>
      <c r="AHN37" s="45"/>
      <c r="AHP37" s="45"/>
      <c r="AHR37" s="45"/>
      <c r="AHT37" s="45"/>
      <c r="AHV37" s="45"/>
      <c r="AHX37" s="45"/>
      <c r="AHZ37" s="45"/>
      <c r="AIB37" s="45"/>
      <c r="AID37" s="45"/>
      <c r="AIF37" s="45"/>
      <c r="AIH37" s="45"/>
      <c r="AIJ37" s="45"/>
      <c r="AIL37" s="45"/>
      <c r="AIN37" s="45"/>
      <c r="AIP37" s="45"/>
      <c r="AIR37" s="45"/>
      <c r="AIT37" s="45"/>
      <c r="AIV37" s="45"/>
      <c r="AIX37" s="45"/>
      <c r="AIZ37" s="45"/>
      <c r="AJB37" s="45"/>
      <c r="AJD37" s="45"/>
      <c r="AJF37" s="45"/>
      <c r="AJH37" s="45"/>
      <c r="AJJ37" s="45"/>
      <c r="AJL37" s="45"/>
      <c r="AJN37" s="45"/>
      <c r="AJP37" s="45"/>
      <c r="AJR37" s="45"/>
      <c r="AJT37" s="45"/>
      <c r="AJV37" s="45"/>
      <c r="AJX37" s="45"/>
      <c r="AJZ37" s="45"/>
      <c r="AKB37" s="45"/>
      <c r="AKD37" s="45"/>
      <c r="AKF37" s="45"/>
      <c r="AKH37" s="45"/>
      <c r="AKJ37" s="45"/>
      <c r="AKL37" s="45"/>
      <c r="AKN37" s="45"/>
      <c r="AKP37" s="45"/>
      <c r="AKR37" s="45"/>
      <c r="AKT37" s="45"/>
      <c r="AKV37" s="45"/>
      <c r="AKX37" s="45"/>
      <c r="AKZ37" s="45"/>
      <c r="ALB37" s="45"/>
      <c r="ALD37" s="45"/>
      <c r="ALF37" s="45"/>
      <c r="ALH37" s="45"/>
      <c r="ALJ37" s="45"/>
      <c r="ALL37" s="45"/>
      <c r="ALN37" s="45"/>
      <c r="ALP37" s="45"/>
      <c r="ALR37" s="45"/>
      <c r="ALT37" s="45"/>
      <c r="ALV37" s="45"/>
      <c r="ALX37" s="45"/>
      <c r="ALZ37" s="45"/>
      <c r="AMB37" s="45"/>
      <c r="AMD37" s="45"/>
      <c r="AMF37" s="45"/>
      <c r="AMH37" s="45"/>
      <c r="AMJ37" s="45"/>
      <c r="AML37" s="45"/>
      <c r="AMN37" s="45"/>
      <c r="AMP37" s="45"/>
      <c r="AMR37" s="45"/>
      <c r="AMT37" s="45"/>
      <c r="AMV37" s="45"/>
      <c r="AMX37" s="45"/>
      <c r="AMZ37" s="45"/>
      <c r="ANB37" s="45"/>
      <c r="AND37" s="45"/>
      <c r="ANF37" s="45"/>
      <c r="ANH37" s="45"/>
      <c r="ANJ37" s="45"/>
      <c r="ANL37" s="45"/>
      <c r="ANN37" s="45"/>
      <c r="ANP37" s="45"/>
      <c r="ANR37" s="45"/>
      <c r="ANT37" s="45"/>
      <c r="ANV37" s="45"/>
      <c r="ANX37" s="45"/>
      <c r="ANZ37" s="45"/>
      <c r="AOB37" s="45"/>
      <c r="AOD37" s="45"/>
      <c r="AOF37" s="45"/>
      <c r="AOH37" s="45"/>
      <c r="AOJ37" s="45"/>
      <c r="AOL37" s="45"/>
      <c r="AON37" s="45"/>
      <c r="AOP37" s="45"/>
      <c r="AOR37" s="45"/>
      <c r="AOT37" s="45"/>
      <c r="AOV37" s="45"/>
      <c r="AOX37" s="45"/>
      <c r="AOZ37" s="45"/>
      <c r="APB37" s="45"/>
      <c r="APD37" s="45"/>
      <c r="APF37" s="45"/>
      <c r="APH37" s="45"/>
      <c r="APJ37" s="45"/>
      <c r="APL37" s="45"/>
      <c r="APN37" s="45"/>
      <c r="APP37" s="45"/>
      <c r="APR37" s="45"/>
      <c r="APT37" s="45"/>
      <c r="APV37" s="45"/>
      <c r="APX37" s="45"/>
      <c r="APZ37" s="45"/>
      <c r="AQB37" s="45"/>
      <c r="AQD37" s="45"/>
      <c r="AQF37" s="45"/>
      <c r="AQH37" s="45"/>
      <c r="AQJ37" s="45"/>
      <c r="AQL37" s="45"/>
      <c r="AQN37" s="45"/>
      <c r="AQP37" s="45"/>
      <c r="AQR37" s="45"/>
      <c r="AQT37" s="45"/>
      <c r="AQV37" s="45"/>
      <c r="AQX37" s="45"/>
      <c r="AQZ37" s="45"/>
      <c r="ARB37" s="45"/>
      <c r="ARD37" s="45"/>
      <c r="ARF37" s="45"/>
      <c r="ARH37" s="45"/>
      <c r="ARJ37" s="45"/>
      <c r="ARL37" s="45"/>
      <c r="ARN37" s="45"/>
      <c r="ARP37" s="45"/>
      <c r="ARR37" s="45"/>
      <c r="ART37" s="45"/>
      <c r="ARV37" s="45"/>
      <c r="ARX37" s="45"/>
      <c r="ARZ37" s="45"/>
      <c r="ASB37" s="45"/>
      <c r="ASD37" s="45"/>
      <c r="ASF37" s="45"/>
      <c r="ASH37" s="45"/>
      <c r="ASJ37" s="45"/>
      <c r="ASL37" s="45"/>
      <c r="ASN37" s="45"/>
      <c r="ASP37" s="45"/>
      <c r="ASR37" s="45"/>
      <c r="AST37" s="45"/>
      <c r="ASV37" s="45"/>
      <c r="ASX37" s="45"/>
      <c r="ASZ37" s="45"/>
      <c r="ATB37" s="45"/>
      <c r="ATD37" s="45"/>
      <c r="ATF37" s="45"/>
      <c r="ATH37" s="45"/>
      <c r="ATJ37" s="45"/>
      <c r="ATL37" s="45"/>
      <c r="ATN37" s="45"/>
      <c r="ATP37" s="45"/>
      <c r="ATR37" s="45"/>
      <c r="ATT37" s="45"/>
      <c r="ATV37" s="45"/>
      <c r="ATX37" s="45"/>
      <c r="ATZ37" s="45"/>
      <c r="AUB37" s="45"/>
      <c r="AUD37" s="45"/>
      <c r="AUF37" s="45"/>
      <c r="AUH37" s="45"/>
      <c r="AUJ37" s="45"/>
      <c r="AUL37" s="45"/>
      <c r="AUN37" s="45"/>
      <c r="AUP37" s="45"/>
      <c r="AUR37" s="45"/>
      <c r="AUT37" s="45"/>
      <c r="AUV37" s="45"/>
      <c r="AUX37" s="45"/>
      <c r="AUZ37" s="45"/>
      <c r="AVB37" s="45"/>
      <c r="AVD37" s="45"/>
      <c r="AVF37" s="45"/>
      <c r="AVH37" s="45"/>
      <c r="AVJ37" s="45"/>
      <c r="AVL37" s="45"/>
      <c r="AVN37" s="45"/>
      <c r="AVP37" s="45"/>
      <c r="AVR37" s="45"/>
      <c r="AVT37" s="45"/>
      <c r="AVV37" s="45"/>
      <c r="AVX37" s="45"/>
      <c r="AVZ37" s="45"/>
      <c r="AWB37" s="45"/>
      <c r="AWD37" s="45"/>
      <c r="AWF37" s="45"/>
      <c r="AWH37" s="45"/>
      <c r="AWJ37" s="45"/>
      <c r="AWL37" s="45"/>
      <c r="AWN37" s="45"/>
      <c r="AWP37" s="45"/>
      <c r="AWR37" s="45"/>
      <c r="AWT37" s="45"/>
      <c r="AWV37" s="45"/>
      <c r="AWX37" s="45"/>
      <c r="AWZ37" s="45"/>
      <c r="AXB37" s="45"/>
      <c r="AXD37" s="45"/>
      <c r="AXF37" s="45"/>
      <c r="AXH37" s="45"/>
      <c r="AXJ37" s="45"/>
      <c r="AXL37" s="45"/>
      <c r="AXN37" s="45"/>
      <c r="AXP37" s="45"/>
      <c r="AXR37" s="45"/>
      <c r="AXT37" s="45"/>
      <c r="AXV37" s="45"/>
      <c r="AXX37" s="45"/>
      <c r="AXZ37" s="45"/>
      <c r="AYB37" s="45"/>
      <c r="AYD37" s="45"/>
      <c r="AYF37" s="45"/>
      <c r="AYH37" s="45"/>
      <c r="AYJ37" s="45"/>
      <c r="AYL37" s="45"/>
      <c r="AYN37" s="45"/>
      <c r="AYP37" s="45"/>
      <c r="AYR37" s="45"/>
      <c r="AYT37" s="45"/>
      <c r="AYV37" s="45"/>
      <c r="AYX37" s="45"/>
      <c r="AYZ37" s="45"/>
      <c r="AZB37" s="45"/>
      <c r="AZD37" s="45"/>
      <c r="AZF37" s="45"/>
      <c r="AZH37" s="45"/>
      <c r="AZJ37" s="45"/>
      <c r="AZL37" s="45"/>
      <c r="AZN37" s="45"/>
      <c r="AZP37" s="45"/>
      <c r="AZR37" s="45"/>
      <c r="AZT37" s="45"/>
      <c r="AZV37" s="45"/>
      <c r="AZX37" s="45"/>
      <c r="AZZ37" s="45"/>
      <c r="BAB37" s="45"/>
      <c r="BAD37" s="45"/>
      <c r="BAF37" s="45"/>
      <c r="BAH37" s="45"/>
      <c r="BAJ37" s="45"/>
      <c r="BAL37" s="45"/>
      <c r="BAN37" s="45"/>
      <c r="BAP37" s="45"/>
      <c r="BAR37" s="45"/>
      <c r="BAT37" s="45"/>
      <c r="BAV37" s="45"/>
      <c r="BAX37" s="45"/>
      <c r="BAZ37" s="45"/>
      <c r="BBB37" s="45"/>
      <c r="BBD37" s="45"/>
      <c r="BBF37" s="45"/>
      <c r="BBH37" s="45"/>
      <c r="BBJ37" s="45"/>
      <c r="BBL37" s="45"/>
      <c r="BBN37" s="45"/>
      <c r="BBP37" s="45"/>
      <c r="BBR37" s="45"/>
      <c r="BBT37" s="45"/>
      <c r="BBV37" s="45"/>
      <c r="BBX37" s="45"/>
      <c r="BBZ37" s="45"/>
      <c r="BCB37" s="45"/>
      <c r="BCD37" s="45"/>
      <c r="BCF37" s="45"/>
      <c r="BCH37" s="45"/>
      <c r="BCJ37" s="45"/>
      <c r="BCL37" s="45"/>
      <c r="BCN37" s="45"/>
      <c r="BCP37" s="45"/>
      <c r="BCR37" s="45"/>
      <c r="BCT37" s="45"/>
      <c r="BCV37" s="45"/>
      <c r="BCX37" s="45"/>
      <c r="BCZ37" s="45"/>
      <c r="BDB37" s="45"/>
      <c r="BDD37" s="45"/>
      <c r="BDF37" s="45"/>
      <c r="BDH37" s="45"/>
      <c r="BDJ37" s="45"/>
      <c r="BDL37" s="45"/>
      <c r="BDN37" s="45"/>
      <c r="BDP37" s="45"/>
      <c r="BDR37" s="45"/>
      <c r="BDT37" s="45"/>
      <c r="BDV37" s="45"/>
      <c r="BDX37" s="45"/>
      <c r="BDZ37" s="45"/>
      <c r="BEB37" s="45"/>
      <c r="BED37" s="45"/>
      <c r="BEF37" s="45"/>
      <c r="BEH37" s="45"/>
      <c r="BEJ37" s="45"/>
      <c r="BEL37" s="45"/>
      <c r="BEN37" s="45"/>
      <c r="BEP37" s="45"/>
      <c r="BER37" s="45"/>
      <c r="BET37" s="45"/>
      <c r="BEV37" s="45"/>
      <c r="BEX37" s="45"/>
      <c r="BEZ37" s="45"/>
      <c r="BFB37" s="45"/>
      <c r="BFD37" s="45"/>
      <c r="BFF37" s="45"/>
      <c r="BFH37" s="45"/>
      <c r="BFJ37" s="45"/>
      <c r="BFL37" s="45"/>
      <c r="BFN37" s="45"/>
      <c r="BFP37" s="45"/>
      <c r="BFR37" s="45"/>
      <c r="BFT37" s="45"/>
      <c r="BFV37" s="45"/>
      <c r="BFX37" s="45"/>
      <c r="BFZ37" s="45"/>
      <c r="BGB37" s="45"/>
      <c r="BGD37" s="45"/>
      <c r="BGF37" s="45"/>
      <c r="BGH37" s="45"/>
      <c r="BGJ37" s="45"/>
      <c r="BGL37" s="45"/>
      <c r="BGN37" s="45"/>
      <c r="BGP37" s="45"/>
      <c r="BGR37" s="45"/>
      <c r="BGT37" s="45"/>
      <c r="BGV37" s="45"/>
      <c r="BGX37" s="45"/>
      <c r="BGZ37" s="45"/>
      <c r="BHB37" s="45"/>
      <c r="BHD37" s="45"/>
      <c r="BHF37" s="45"/>
      <c r="BHH37" s="45"/>
      <c r="BHJ37" s="45"/>
      <c r="BHL37" s="45"/>
      <c r="BHN37" s="45"/>
      <c r="BHP37" s="45"/>
      <c r="BHR37" s="45"/>
      <c r="BHT37" s="45"/>
      <c r="BHV37" s="45"/>
      <c r="BHX37" s="45"/>
      <c r="BHZ37" s="45"/>
      <c r="BIB37" s="45"/>
      <c r="BID37" s="45"/>
      <c r="BIF37" s="45"/>
      <c r="BIH37" s="45"/>
      <c r="BIJ37" s="45"/>
      <c r="BIL37" s="45"/>
      <c r="BIN37" s="45"/>
      <c r="BIP37" s="45"/>
      <c r="BIR37" s="45"/>
      <c r="BIT37" s="45"/>
      <c r="BIV37" s="45"/>
      <c r="BIX37" s="45"/>
      <c r="BIZ37" s="45"/>
      <c r="BJB37" s="45"/>
      <c r="BJD37" s="45"/>
      <c r="BJF37" s="45"/>
      <c r="BJH37" s="45"/>
      <c r="BJJ37" s="45"/>
      <c r="BJL37" s="45"/>
      <c r="BJN37" s="45"/>
      <c r="BJP37" s="45"/>
      <c r="BJR37" s="45"/>
      <c r="BJT37" s="45"/>
      <c r="BJV37" s="45"/>
      <c r="BJX37" s="45"/>
      <c r="BJZ37" s="45"/>
      <c r="BKB37" s="45"/>
      <c r="BKD37" s="45"/>
      <c r="BKF37" s="45"/>
      <c r="BKH37" s="45"/>
      <c r="BKJ37" s="45"/>
      <c r="BKL37" s="45"/>
      <c r="BKN37" s="45"/>
      <c r="BKP37" s="45"/>
      <c r="BKR37" s="45"/>
      <c r="BKT37" s="45"/>
      <c r="BKV37" s="45"/>
      <c r="BKX37" s="45"/>
      <c r="BKZ37" s="45"/>
      <c r="BLB37" s="45"/>
      <c r="BLD37" s="45"/>
      <c r="BLF37" s="45"/>
      <c r="BLH37" s="45"/>
      <c r="BLJ37" s="45"/>
      <c r="BLL37" s="45"/>
      <c r="BLN37" s="45"/>
      <c r="BLP37" s="45"/>
      <c r="BLR37" s="45"/>
      <c r="BLT37" s="45"/>
      <c r="BLV37" s="45"/>
      <c r="BLX37" s="45"/>
      <c r="BLZ37" s="45"/>
      <c r="BMB37" s="45"/>
      <c r="BMD37" s="45"/>
      <c r="BMF37" s="45"/>
      <c r="BMH37" s="45"/>
      <c r="BMJ37" s="45"/>
      <c r="BML37" s="45"/>
      <c r="BMN37" s="45"/>
      <c r="BMP37" s="45"/>
      <c r="BMR37" s="45"/>
      <c r="BMT37" s="45"/>
      <c r="BMV37" s="45"/>
      <c r="BMX37" s="45"/>
      <c r="BMZ37" s="45"/>
      <c r="BNB37" s="45"/>
      <c r="BND37" s="45"/>
      <c r="BNF37" s="45"/>
      <c r="BNH37" s="45"/>
      <c r="BNJ37" s="45"/>
      <c r="BNL37" s="45"/>
      <c r="BNN37" s="45"/>
      <c r="BNP37" s="45"/>
      <c r="BNR37" s="45"/>
      <c r="BNT37" s="45"/>
      <c r="BNV37" s="45"/>
      <c r="BNX37" s="45"/>
      <c r="BNZ37" s="45"/>
      <c r="BOB37" s="45"/>
      <c r="BOD37" s="45"/>
      <c r="BOF37" s="45"/>
      <c r="BOH37" s="45"/>
      <c r="BOJ37" s="45"/>
      <c r="BOL37" s="45"/>
      <c r="BON37" s="45"/>
      <c r="BOP37" s="45"/>
      <c r="BOR37" s="45"/>
      <c r="BOT37" s="45"/>
      <c r="BOV37" s="45"/>
      <c r="BOX37" s="45"/>
      <c r="BOZ37" s="45"/>
      <c r="BPB37" s="45"/>
      <c r="BPD37" s="45"/>
      <c r="BPF37" s="45"/>
      <c r="BPH37" s="45"/>
      <c r="BPJ37" s="45"/>
      <c r="BPL37" s="45"/>
      <c r="BPN37" s="45"/>
      <c r="BPP37" s="45"/>
      <c r="BPR37" s="45"/>
      <c r="BPT37" s="45"/>
      <c r="BPV37" s="45"/>
      <c r="BPX37" s="45"/>
      <c r="BPZ37" s="45"/>
      <c r="BQB37" s="45"/>
      <c r="BQD37" s="45"/>
      <c r="BQF37" s="45"/>
      <c r="BQH37" s="45"/>
      <c r="BQJ37" s="45"/>
      <c r="BQL37" s="45"/>
      <c r="BQN37" s="45"/>
      <c r="BQP37" s="45"/>
      <c r="BQR37" s="45"/>
      <c r="BQT37" s="45"/>
      <c r="BQV37" s="45"/>
      <c r="BQX37" s="45"/>
      <c r="BQZ37" s="45"/>
      <c r="BRB37" s="45"/>
      <c r="BRD37" s="45"/>
      <c r="BRF37" s="45"/>
      <c r="BRH37" s="45"/>
      <c r="BRJ37" s="45"/>
      <c r="BRL37" s="45"/>
      <c r="BRN37" s="45"/>
      <c r="BRP37" s="45"/>
      <c r="BRR37" s="45"/>
      <c r="BRT37" s="45"/>
      <c r="BRV37" s="45"/>
      <c r="BRX37" s="45"/>
      <c r="BRZ37" s="45"/>
      <c r="BSB37" s="45"/>
      <c r="BSD37" s="45"/>
      <c r="BSF37" s="45"/>
      <c r="BSH37" s="45"/>
      <c r="BSJ37" s="45"/>
      <c r="BSL37" s="45"/>
      <c r="BSN37" s="45"/>
      <c r="BSP37" s="45"/>
      <c r="BSR37" s="45"/>
      <c r="BST37" s="45"/>
      <c r="BSV37" s="45"/>
      <c r="BSX37" s="45"/>
      <c r="BSZ37" s="45"/>
      <c r="BTB37" s="45"/>
      <c r="BTD37" s="45"/>
      <c r="BTF37" s="45"/>
      <c r="BTH37" s="45"/>
      <c r="BTJ37" s="45"/>
      <c r="BTL37" s="45"/>
      <c r="BTN37" s="45"/>
      <c r="BTP37" s="45"/>
      <c r="BTR37" s="45"/>
      <c r="BTT37" s="45"/>
      <c r="BTV37" s="45"/>
      <c r="BTX37" s="45"/>
      <c r="BTZ37" s="45"/>
      <c r="BUB37" s="45"/>
      <c r="BUD37" s="45"/>
      <c r="BUF37" s="45"/>
      <c r="BUH37" s="45"/>
      <c r="BUJ37" s="45"/>
      <c r="BUL37" s="45"/>
      <c r="BUN37" s="45"/>
      <c r="BUP37" s="45"/>
      <c r="BUR37" s="45"/>
      <c r="BUT37" s="45"/>
      <c r="BUV37" s="45"/>
      <c r="BUX37" s="45"/>
      <c r="BUZ37" s="45"/>
      <c r="BVB37" s="45"/>
      <c r="BVD37" s="45"/>
      <c r="BVF37" s="45"/>
      <c r="BVH37" s="45"/>
      <c r="BVJ37" s="45"/>
      <c r="BVL37" s="45"/>
      <c r="BVN37" s="45"/>
      <c r="BVP37" s="45"/>
      <c r="BVR37" s="45"/>
      <c r="BVT37" s="45"/>
      <c r="BVV37" s="45"/>
      <c r="BVX37" s="45"/>
      <c r="BVZ37" s="45"/>
      <c r="BWB37" s="45"/>
      <c r="BWD37" s="45"/>
      <c r="BWF37" s="45"/>
      <c r="BWH37" s="45"/>
      <c r="BWJ37" s="45"/>
      <c r="BWL37" s="45"/>
      <c r="BWN37" s="45"/>
      <c r="BWP37" s="45"/>
      <c r="BWR37" s="45"/>
      <c r="BWT37" s="45"/>
      <c r="BWV37" s="45"/>
      <c r="BWX37" s="45"/>
      <c r="BWZ37" s="45"/>
      <c r="BXB37" s="45"/>
      <c r="BXD37" s="45"/>
      <c r="BXF37" s="45"/>
      <c r="BXH37" s="45"/>
      <c r="BXJ37" s="45"/>
      <c r="BXL37" s="45"/>
      <c r="BXN37" s="45"/>
      <c r="BXP37" s="45"/>
      <c r="BXR37" s="45"/>
      <c r="BXT37" s="45"/>
      <c r="BXV37" s="45"/>
      <c r="BXX37" s="45"/>
      <c r="BXZ37" s="45"/>
      <c r="BYB37" s="45"/>
      <c r="BYD37" s="45"/>
      <c r="BYF37" s="45"/>
      <c r="BYH37" s="45"/>
      <c r="BYJ37" s="45"/>
      <c r="BYL37" s="45"/>
      <c r="BYN37" s="45"/>
      <c r="BYP37" s="45"/>
      <c r="BYR37" s="45"/>
      <c r="BYT37" s="45"/>
      <c r="BYV37" s="45"/>
      <c r="BYX37" s="45"/>
      <c r="BYZ37" s="45"/>
      <c r="BZB37" s="45"/>
      <c r="BZD37" s="45"/>
      <c r="BZF37" s="45"/>
      <c r="BZH37" s="45"/>
      <c r="BZJ37" s="45"/>
      <c r="BZL37" s="45"/>
      <c r="BZN37" s="45"/>
      <c r="BZP37" s="45"/>
      <c r="BZR37" s="45"/>
      <c r="BZT37" s="45"/>
      <c r="BZV37" s="45"/>
      <c r="BZX37" s="45"/>
      <c r="BZZ37" s="45"/>
      <c r="CAB37" s="45"/>
      <c r="CAD37" s="45"/>
      <c r="CAF37" s="45"/>
      <c r="CAH37" s="45"/>
      <c r="CAJ37" s="45"/>
      <c r="CAL37" s="45"/>
      <c r="CAN37" s="45"/>
      <c r="CAP37" s="45"/>
      <c r="CAR37" s="45"/>
      <c r="CAT37" s="45"/>
      <c r="CAV37" s="45"/>
      <c r="CAX37" s="45"/>
      <c r="CAZ37" s="45"/>
      <c r="CBB37" s="45"/>
      <c r="CBD37" s="45"/>
      <c r="CBF37" s="45"/>
      <c r="CBH37" s="45"/>
      <c r="CBJ37" s="45"/>
      <c r="CBL37" s="45"/>
      <c r="CBN37" s="45"/>
      <c r="CBP37" s="45"/>
      <c r="CBR37" s="45"/>
      <c r="CBT37" s="45"/>
      <c r="CBV37" s="45"/>
      <c r="CBX37" s="45"/>
      <c r="CBZ37" s="45"/>
      <c r="CCB37" s="45"/>
      <c r="CCD37" s="45"/>
      <c r="CCF37" s="45"/>
      <c r="CCH37" s="45"/>
      <c r="CCJ37" s="45"/>
      <c r="CCL37" s="45"/>
      <c r="CCN37" s="45"/>
      <c r="CCP37" s="45"/>
      <c r="CCR37" s="45"/>
      <c r="CCT37" s="45"/>
      <c r="CCV37" s="45"/>
      <c r="CCX37" s="45"/>
      <c r="CCZ37" s="45"/>
      <c r="CDB37" s="45"/>
      <c r="CDD37" s="45"/>
      <c r="CDF37" s="45"/>
      <c r="CDH37" s="45"/>
      <c r="CDJ37" s="45"/>
      <c r="CDL37" s="45"/>
      <c r="CDN37" s="45"/>
      <c r="CDP37" s="45"/>
      <c r="CDR37" s="45"/>
      <c r="CDT37" s="45"/>
      <c r="CDV37" s="45"/>
      <c r="CDX37" s="45"/>
      <c r="CDZ37" s="45"/>
      <c r="CEB37" s="45"/>
      <c r="CED37" s="45"/>
      <c r="CEF37" s="45"/>
      <c r="CEH37" s="45"/>
      <c r="CEJ37" s="45"/>
      <c r="CEL37" s="45"/>
      <c r="CEN37" s="45"/>
      <c r="CEP37" s="45"/>
      <c r="CER37" s="45"/>
      <c r="CET37" s="45"/>
      <c r="CEV37" s="45"/>
      <c r="CEX37" s="45"/>
      <c r="CEZ37" s="45"/>
      <c r="CFB37" s="45"/>
      <c r="CFD37" s="45"/>
      <c r="CFF37" s="45"/>
      <c r="CFH37" s="45"/>
      <c r="CFJ37" s="45"/>
      <c r="CFL37" s="45"/>
      <c r="CFN37" s="45"/>
      <c r="CFP37" s="45"/>
      <c r="CFR37" s="45"/>
      <c r="CFT37" s="45"/>
      <c r="CFV37" s="45"/>
      <c r="CFX37" s="45"/>
      <c r="CFZ37" s="45"/>
      <c r="CGB37" s="45"/>
      <c r="CGD37" s="45"/>
      <c r="CGF37" s="45"/>
      <c r="CGH37" s="45"/>
      <c r="CGJ37" s="45"/>
      <c r="CGL37" s="45"/>
      <c r="CGN37" s="45"/>
      <c r="CGP37" s="45"/>
      <c r="CGR37" s="45"/>
      <c r="CGT37" s="45"/>
      <c r="CGV37" s="45"/>
      <c r="CGX37" s="45"/>
      <c r="CGZ37" s="45"/>
      <c r="CHB37" s="45"/>
      <c r="CHD37" s="45"/>
      <c r="CHF37" s="45"/>
      <c r="CHH37" s="45"/>
      <c r="CHJ37" s="45"/>
      <c r="CHL37" s="45"/>
      <c r="CHN37" s="45"/>
      <c r="CHP37" s="45"/>
      <c r="CHR37" s="45"/>
      <c r="CHT37" s="45"/>
      <c r="CHV37" s="45"/>
      <c r="CHX37" s="45"/>
      <c r="CHZ37" s="45"/>
      <c r="CIB37" s="45"/>
      <c r="CID37" s="45"/>
      <c r="CIF37" s="45"/>
      <c r="CIH37" s="45"/>
      <c r="CIJ37" s="45"/>
      <c r="CIL37" s="45"/>
      <c r="CIN37" s="45"/>
      <c r="CIP37" s="45"/>
      <c r="CIR37" s="45"/>
      <c r="CIT37" s="45"/>
      <c r="CIV37" s="45"/>
      <c r="CIX37" s="45"/>
      <c r="CIZ37" s="45"/>
      <c r="CJB37" s="45"/>
      <c r="CJD37" s="45"/>
      <c r="CJF37" s="45"/>
      <c r="CJH37" s="45"/>
      <c r="CJJ37" s="45"/>
      <c r="CJL37" s="45"/>
      <c r="CJN37" s="45"/>
      <c r="CJP37" s="45"/>
      <c r="CJR37" s="45"/>
      <c r="CJT37" s="45"/>
      <c r="CJV37" s="45"/>
      <c r="CJX37" s="45"/>
      <c r="CJZ37" s="45"/>
      <c r="CKB37" s="45"/>
      <c r="CKD37" s="45"/>
      <c r="CKF37" s="45"/>
      <c r="CKH37" s="45"/>
      <c r="CKJ37" s="45"/>
      <c r="CKL37" s="45"/>
      <c r="CKN37" s="45"/>
      <c r="CKP37" s="45"/>
      <c r="CKR37" s="45"/>
      <c r="CKT37" s="45"/>
      <c r="CKV37" s="45"/>
      <c r="CKX37" s="45"/>
      <c r="CKZ37" s="45"/>
      <c r="CLB37" s="45"/>
      <c r="CLD37" s="45"/>
      <c r="CLF37" s="45"/>
      <c r="CLH37" s="45"/>
      <c r="CLJ37" s="45"/>
      <c r="CLL37" s="45"/>
      <c r="CLN37" s="45"/>
      <c r="CLP37" s="45"/>
      <c r="CLR37" s="45"/>
      <c r="CLT37" s="45"/>
      <c r="CLV37" s="45"/>
      <c r="CLX37" s="45"/>
      <c r="CLZ37" s="45"/>
      <c r="CMB37" s="45"/>
      <c r="CMD37" s="45"/>
      <c r="CMF37" s="45"/>
      <c r="CMH37" s="45"/>
      <c r="CMJ37" s="45"/>
      <c r="CML37" s="45"/>
      <c r="CMN37" s="45"/>
      <c r="CMP37" s="45"/>
      <c r="CMR37" s="45"/>
      <c r="CMT37" s="45"/>
      <c r="CMV37" s="45"/>
      <c r="CMX37" s="45"/>
      <c r="CMZ37" s="45"/>
      <c r="CNB37" s="45"/>
      <c r="CND37" s="45"/>
      <c r="CNF37" s="45"/>
      <c r="CNH37" s="45"/>
      <c r="CNJ37" s="45"/>
      <c r="CNL37" s="45"/>
      <c r="CNN37" s="45"/>
      <c r="CNP37" s="45"/>
      <c r="CNR37" s="45"/>
      <c r="CNT37" s="45"/>
      <c r="CNV37" s="45"/>
      <c r="CNX37" s="45"/>
      <c r="CNZ37" s="45"/>
      <c r="COB37" s="45"/>
      <c r="COD37" s="45"/>
      <c r="COF37" s="45"/>
      <c r="COH37" s="45"/>
      <c r="COJ37" s="45"/>
      <c r="COL37" s="45"/>
      <c r="CON37" s="45"/>
      <c r="COP37" s="45"/>
      <c r="COR37" s="45"/>
      <c r="COT37" s="45"/>
      <c r="COV37" s="45"/>
      <c r="COX37" s="45"/>
      <c r="COZ37" s="45"/>
      <c r="CPB37" s="45"/>
      <c r="CPD37" s="45"/>
      <c r="CPF37" s="45"/>
      <c r="CPH37" s="45"/>
      <c r="CPJ37" s="45"/>
      <c r="CPL37" s="45"/>
      <c r="CPN37" s="45"/>
      <c r="CPP37" s="45"/>
      <c r="CPR37" s="45"/>
      <c r="CPT37" s="45"/>
      <c r="CPV37" s="45"/>
      <c r="CPX37" s="45"/>
      <c r="CPZ37" s="45"/>
      <c r="CQB37" s="45"/>
      <c r="CQD37" s="45"/>
      <c r="CQF37" s="45"/>
      <c r="CQH37" s="45"/>
      <c r="CQJ37" s="45"/>
      <c r="CQL37" s="45"/>
      <c r="CQN37" s="45"/>
      <c r="CQP37" s="45"/>
      <c r="CQR37" s="45"/>
      <c r="CQT37" s="45"/>
      <c r="CQV37" s="45"/>
      <c r="CQX37" s="45"/>
      <c r="CQZ37" s="45"/>
      <c r="CRB37" s="45"/>
      <c r="CRD37" s="45"/>
      <c r="CRF37" s="45"/>
      <c r="CRH37" s="45"/>
      <c r="CRJ37" s="45"/>
      <c r="CRL37" s="45"/>
      <c r="CRN37" s="45"/>
      <c r="CRP37" s="45"/>
      <c r="CRR37" s="45"/>
      <c r="CRT37" s="45"/>
      <c r="CRV37" s="45"/>
      <c r="CRX37" s="45"/>
      <c r="CRZ37" s="45"/>
      <c r="CSB37" s="45"/>
      <c r="CSD37" s="45"/>
      <c r="CSF37" s="45"/>
      <c r="CSH37" s="45"/>
      <c r="CSJ37" s="45"/>
      <c r="CSL37" s="45"/>
      <c r="CSN37" s="45"/>
      <c r="CSP37" s="45"/>
      <c r="CSR37" s="45"/>
      <c r="CST37" s="45"/>
      <c r="CSV37" s="45"/>
      <c r="CSX37" s="45"/>
      <c r="CSZ37" s="45"/>
      <c r="CTB37" s="45"/>
      <c r="CTD37" s="45"/>
      <c r="CTF37" s="45"/>
      <c r="CTH37" s="45"/>
      <c r="CTJ37" s="45"/>
      <c r="CTL37" s="45"/>
      <c r="CTN37" s="45"/>
      <c r="CTP37" s="45"/>
      <c r="CTR37" s="45"/>
      <c r="CTT37" s="45"/>
      <c r="CTV37" s="45"/>
      <c r="CTX37" s="45"/>
      <c r="CTZ37" s="45"/>
      <c r="CUB37" s="45"/>
      <c r="CUD37" s="45"/>
      <c r="CUF37" s="45"/>
      <c r="CUH37" s="45"/>
      <c r="CUJ37" s="45"/>
      <c r="CUL37" s="45"/>
      <c r="CUN37" s="45"/>
      <c r="CUP37" s="45"/>
      <c r="CUR37" s="45"/>
      <c r="CUT37" s="45"/>
      <c r="CUV37" s="45"/>
      <c r="CUX37" s="45"/>
      <c r="CUZ37" s="45"/>
      <c r="CVB37" s="45"/>
      <c r="CVD37" s="45"/>
      <c r="CVF37" s="45"/>
      <c r="CVH37" s="45"/>
      <c r="CVJ37" s="45"/>
      <c r="CVL37" s="45"/>
      <c r="CVN37" s="45"/>
      <c r="CVP37" s="45"/>
      <c r="CVR37" s="45"/>
      <c r="CVT37" s="45"/>
      <c r="CVV37" s="45"/>
      <c r="CVX37" s="45"/>
      <c r="CVZ37" s="45"/>
      <c r="CWB37" s="45"/>
      <c r="CWD37" s="45"/>
      <c r="CWF37" s="45"/>
      <c r="CWH37" s="45"/>
      <c r="CWJ37" s="45"/>
      <c r="CWL37" s="45"/>
      <c r="CWN37" s="45"/>
      <c r="CWP37" s="45"/>
      <c r="CWR37" s="45"/>
      <c r="CWT37" s="45"/>
      <c r="CWV37" s="45"/>
      <c r="CWX37" s="45"/>
      <c r="CWZ37" s="45"/>
      <c r="CXB37" s="45"/>
      <c r="CXD37" s="45"/>
      <c r="CXF37" s="45"/>
      <c r="CXH37" s="45"/>
      <c r="CXJ37" s="45"/>
      <c r="CXL37" s="45"/>
      <c r="CXN37" s="45"/>
      <c r="CXP37" s="45"/>
      <c r="CXR37" s="45"/>
      <c r="CXT37" s="45"/>
      <c r="CXV37" s="45"/>
      <c r="CXX37" s="45"/>
      <c r="CXZ37" s="45"/>
      <c r="CYB37" s="45"/>
      <c r="CYD37" s="45"/>
      <c r="CYF37" s="45"/>
      <c r="CYH37" s="45"/>
      <c r="CYJ37" s="45"/>
      <c r="CYL37" s="45"/>
      <c r="CYN37" s="45"/>
      <c r="CYP37" s="45"/>
      <c r="CYR37" s="45"/>
      <c r="CYT37" s="45"/>
      <c r="CYV37" s="45"/>
      <c r="CYX37" s="45"/>
      <c r="CYZ37" s="45"/>
      <c r="CZB37" s="45"/>
      <c r="CZD37" s="45"/>
      <c r="CZF37" s="45"/>
      <c r="CZH37" s="45"/>
      <c r="CZJ37" s="45"/>
      <c r="CZL37" s="45"/>
      <c r="CZN37" s="45"/>
      <c r="CZP37" s="45"/>
      <c r="CZR37" s="45"/>
      <c r="CZT37" s="45"/>
      <c r="CZV37" s="45"/>
      <c r="CZX37" s="45"/>
      <c r="CZZ37" s="45"/>
      <c r="DAB37" s="45"/>
      <c r="DAD37" s="45"/>
      <c r="DAF37" s="45"/>
      <c r="DAH37" s="45"/>
      <c r="DAJ37" s="45"/>
      <c r="DAL37" s="45"/>
      <c r="DAN37" s="45"/>
      <c r="DAP37" s="45"/>
      <c r="DAR37" s="45"/>
      <c r="DAT37" s="45"/>
      <c r="DAV37" s="45"/>
      <c r="DAX37" s="45"/>
      <c r="DAZ37" s="45"/>
      <c r="DBB37" s="45"/>
      <c r="DBD37" s="45"/>
      <c r="DBF37" s="45"/>
      <c r="DBH37" s="45"/>
      <c r="DBJ37" s="45"/>
      <c r="DBL37" s="45"/>
      <c r="DBN37" s="45"/>
      <c r="DBP37" s="45"/>
      <c r="DBR37" s="45"/>
      <c r="DBT37" s="45"/>
      <c r="DBV37" s="45"/>
      <c r="DBX37" s="45"/>
      <c r="DBZ37" s="45"/>
      <c r="DCB37" s="45"/>
      <c r="DCD37" s="45"/>
      <c r="DCF37" s="45"/>
      <c r="DCH37" s="45"/>
      <c r="DCJ37" s="45"/>
      <c r="DCL37" s="45"/>
      <c r="DCN37" s="45"/>
      <c r="DCP37" s="45"/>
      <c r="DCR37" s="45"/>
      <c r="DCT37" s="45"/>
      <c r="DCV37" s="45"/>
      <c r="DCX37" s="45"/>
      <c r="DCZ37" s="45"/>
      <c r="DDB37" s="45"/>
      <c r="DDD37" s="45"/>
      <c r="DDF37" s="45"/>
      <c r="DDH37" s="45"/>
      <c r="DDJ37" s="45"/>
      <c r="DDL37" s="45"/>
      <c r="DDN37" s="45"/>
      <c r="DDP37" s="45"/>
      <c r="DDR37" s="45"/>
      <c r="DDT37" s="45"/>
      <c r="DDV37" s="45"/>
      <c r="DDX37" s="45"/>
      <c r="DDZ37" s="45"/>
      <c r="DEB37" s="45"/>
      <c r="DED37" s="45"/>
      <c r="DEF37" s="45"/>
      <c r="DEH37" s="45"/>
      <c r="DEJ37" s="45"/>
      <c r="DEL37" s="45"/>
      <c r="DEN37" s="45"/>
      <c r="DEP37" s="45"/>
      <c r="DER37" s="45"/>
      <c r="DET37" s="45"/>
      <c r="DEV37" s="45"/>
      <c r="DEX37" s="45"/>
      <c r="DEZ37" s="45"/>
      <c r="DFB37" s="45"/>
      <c r="DFD37" s="45"/>
      <c r="DFF37" s="45"/>
      <c r="DFH37" s="45"/>
      <c r="DFJ37" s="45"/>
      <c r="DFL37" s="45"/>
      <c r="DFN37" s="45"/>
      <c r="DFP37" s="45"/>
      <c r="DFR37" s="45"/>
      <c r="DFT37" s="45"/>
      <c r="DFV37" s="45"/>
      <c r="DFX37" s="45"/>
      <c r="DFZ37" s="45"/>
      <c r="DGB37" s="45"/>
      <c r="DGD37" s="45"/>
      <c r="DGF37" s="45"/>
      <c r="DGH37" s="45"/>
      <c r="DGJ37" s="45"/>
      <c r="DGL37" s="45"/>
      <c r="DGN37" s="45"/>
      <c r="DGP37" s="45"/>
      <c r="DGR37" s="45"/>
      <c r="DGT37" s="45"/>
      <c r="DGV37" s="45"/>
      <c r="DGX37" s="45"/>
      <c r="DGZ37" s="45"/>
      <c r="DHB37" s="45"/>
      <c r="DHD37" s="45"/>
      <c r="DHF37" s="45"/>
      <c r="DHH37" s="45"/>
      <c r="DHJ37" s="45"/>
      <c r="DHL37" s="45"/>
      <c r="DHN37" s="45"/>
      <c r="DHP37" s="45"/>
      <c r="DHR37" s="45"/>
      <c r="DHT37" s="45"/>
      <c r="DHV37" s="45"/>
      <c r="DHX37" s="45"/>
      <c r="DHZ37" s="45"/>
      <c r="DIB37" s="45"/>
      <c r="DID37" s="45"/>
      <c r="DIF37" s="45"/>
      <c r="DIH37" s="45"/>
      <c r="DIJ37" s="45"/>
      <c r="DIL37" s="45"/>
      <c r="DIN37" s="45"/>
      <c r="DIP37" s="45"/>
      <c r="DIR37" s="45"/>
      <c r="DIT37" s="45"/>
      <c r="DIV37" s="45"/>
      <c r="DIX37" s="45"/>
      <c r="DIZ37" s="45"/>
      <c r="DJB37" s="45"/>
      <c r="DJD37" s="45"/>
      <c r="DJF37" s="45"/>
      <c r="DJH37" s="45"/>
      <c r="DJJ37" s="45"/>
      <c r="DJL37" s="45"/>
      <c r="DJN37" s="45"/>
      <c r="DJP37" s="45"/>
      <c r="DJR37" s="45"/>
      <c r="DJT37" s="45"/>
      <c r="DJV37" s="45"/>
      <c r="DJX37" s="45"/>
      <c r="DJZ37" s="45"/>
      <c r="DKB37" s="45"/>
      <c r="DKD37" s="45"/>
      <c r="DKF37" s="45"/>
      <c r="DKH37" s="45"/>
      <c r="DKJ37" s="45"/>
      <c r="DKL37" s="45"/>
      <c r="DKN37" s="45"/>
      <c r="DKP37" s="45"/>
      <c r="DKR37" s="45"/>
      <c r="DKT37" s="45"/>
      <c r="DKV37" s="45"/>
      <c r="DKX37" s="45"/>
      <c r="DKZ37" s="45"/>
      <c r="DLB37" s="45"/>
      <c r="DLD37" s="45"/>
      <c r="DLF37" s="45"/>
      <c r="DLH37" s="45"/>
      <c r="DLJ37" s="45"/>
      <c r="DLL37" s="45"/>
      <c r="DLN37" s="45"/>
      <c r="DLP37" s="45"/>
      <c r="DLR37" s="45"/>
      <c r="DLT37" s="45"/>
      <c r="DLV37" s="45"/>
      <c r="DLX37" s="45"/>
      <c r="DLZ37" s="45"/>
      <c r="DMB37" s="45"/>
      <c r="DMD37" s="45"/>
      <c r="DMF37" s="45"/>
      <c r="DMH37" s="45"/>
      <c r="DMJ37" s="45"/>
      <c r="DML37" s="45"/>
      <c r="DMN37" s="45"/>
      <c r="DMP37" s="45"/>
      <c r="DMR37" s="45"/>
      <c r="DMT37" s="45"/>
      <c r="DMV37" s="45"/>
      <c r="DMX37" s="45"/>
      <c r="DMZ37" s="45"/>
      <c r="DNB37" s="45"/>
      <c r="DND37" s="45"/>
      <c r="DNF37" s="45"/>
      <c r="DNH37" s="45"/>
      <c r="DNJ37" s="45"/>
      <c r="DNL37" s="45"/>
      <c r="DNN37" s="45"/>
      <c r="DNP37" s="45"/>
      <c r="DNR37" s="45"/>
      <c r="DNT37" s="45"/>
      <c r="DNV37" s="45"/>
      <c r="DNX37" s="45"/>
      <c r="DNZ37" s="45"/>
      <c r="DOB37" s="45"/>
      <c r="DOD37" s="45"/>
      <c r="DOF37" s="45"/>
      <c r="DOH37" s="45"/>
      <c r="DOJ37" s="45"/>
      <c r="DOL37" s="45"/>
      <c r="DON37" s="45"/>
      <c r="DOP37" s="45"/>
      <c r="DOR37" s="45"/>
      <c r="DOT37" s="45"/>
      <c r="DOV37" s="45"/>
      <c r="DOX37" s="45"/>
      <c r="DOZ37" s="45"/>
      <c r="DPB37" s="45"/>
      <c r="DPD37" s="45"/>
      <c r="DPF37" s="45"/>
      <c r="DPH37" s="45"/>
      <c r="DPJ37" s="45"/>
      <c r="DPL37" s="45"/>
      <c r="DPN37" s="45"/>
      <c r="DPP37" s="45"/>
      <c r="DPR37" s="45"/>
      <c r="DPT37" s="45"/>
      <c r="DPV37" s="45"/>
      <c r="DPX37" s="45"/>
      <c r="DPZ37" s="45"/>
      <c r="DQB37" s="45"/>
      <c r="DQD37" s="45"/>
      <c r="DQF37" s="45"/>
      <c r="DQH37" s="45"/>
      <c r="DQJ37" s="45"/>
      <c r="DQL37" s="45"/>
      <c r="DQN37" s="45"/>
      <c r="DQP37" s="45"/>
      <c r="DQR37" s="45"/>
      <c r="DQT37" s="45"/>
      <c r="DQV37" s="45"/>
      <c r="DQX37" s="45"/>
      <c r="DQZ37" s="45"/>
      <c r="DRB37" s="45"/>
      <c r="DRD37" s="45"/>
      <c r="DRF37" s="45"/>
      <c r="DRH37" s="45"/>
      <c r="DRJ37" s="45"/>
      <c r="DRL37" s="45"/>
      <c r="DRN37" s="45"/>
      <c r="DRP37" s="45"/>
      <c r="DRR37" s="45"/>
      <c r="DRT37" s="45"/>
      <c r="DRV37" s="45"/>
      <c r="DRX37" s="45"/>
      <c r="DRZ37" s="45"/>
      <c r="DSB37" s="45"/>
      <c r="DSD37" s="45"/>
      <c r="DSF37" s="45"/>
      <c r="DSH37" s="45"/>
      <c r="DSJ37" s="45"/>
      <c r="DSL37" s="45"/>
      <c r="DSN37" s="45"/>
      <c r="DSP37" s="45"/>
      <c r="DSR37" s="45"/>
      <c r="DST37" s="45"/>
      <c r="DSV37" s="45"/>
      <c r="DSX37" s="45"/>
      <c r="DSZ37" s="45"/>
      <c r="DTB37" s="45"/>
      <c r="DTD37" s="45"/>
      <c r="DTF37" s="45"/>
      <c r="DTH37" s="45"/>
      <c r="DTJ37" s="45"/>
      <c r="DTL37" s="45"/>
      <c r="DTN37" s="45"/>
      <c r="DTP37" s="45"/>
      <c r="DTR37" s="45"/>
      <c r="DTT37" s="45"/>
      <c r="DTV37" s="45"/>
      <c r="DTX37" s="45"/>
      <c r="DTZ37" s="45"/>
      <c r="DUB37" s="45"/>
      <c r="DUD37" s="45"/>
      <c r="DUF37" s="45"/>
      <c r="DUH37" s="45"/>
      <c r="DUJ37" s="45"/>
      <c r="DUL37" s="45"/>
      <c r="DUN37" s="45"/>
      <c r="DUP37" s="45"/>
      <c r="DUR37" s="45"/>
      <c r="DUT37" s="45"/>
      <c r="DUV37" s="45"/>
      <c r="DUX37" s="45"/>
      <c r="DUZ37" s="45"/>
      <c r="DVB37" s="45"/>
      <c r="DVD37" s="45"/>
      <c r="DVF37" s="45"/>
      <c r="DVH37" s="45"/>
      <c r="DVJ37" s="45"/>
      <c r="DVL37" s="45"/>
      <c r="DVN37" s="45"/>
      <c r="DVP37" s="45"/>
      <c r="DVR37" s="45"/>
      <c r="DVT37" s="45"/>
      <c r="DVV37" s="45"/>
      <c r="DVX37" s="45"/>
      <c r="DVZ37" s="45"/>
      <c r="DWB37" s="45"/>
      <c r="DWD37" s="45"/>
      <c r="DWF37" s="45"/>
      <c r="DWH37" s="45"/>
      <c r="DWJ37" s="45"/>
      <c r="DWL37" s="45"/>
      <c r="DWN37" s="45"/>
      <c r="DWP37" s="45"/>
      <c r="DWR37" s="45"/>
      <c r="DWT37" s="45"/>
      <c r="DWV37" s="45"/>
      <c r="DWX37" s="45"/>
      <c r="DWZ37" s="45"/>
      <c r="DXB37" s="45"/>
      <c r="DXD37" s="45"/>
      <c r="DXF37" s="45"/>
      <c r="DXH37" s="45"/>
      <c r="DXJ37" s="45"/>
      <c r="DXL37" s="45"/>
      <c r="DXN37" s="45"/>
      <c r="DXP37" s="45"/>
      <c r="DXR37" s="45"/>
      <c r="DXT37" s="45"/>
      <c r="DXV37" s="45"/>
      <c r="DXX37" s="45"/>
      <c r="DXZ37" s="45"/>
      <c r="DYB37" s="45"/>
      <c r="DYD37" s="45"/>
      <c r="DYF37" s="45"/>
      <c r="DYH37" s="45"/>
      <c r="DYJ37" s="45"/>
      <c r="DYL37" s="45"/>
      <c r="DYN37" s="45"/>
      <c r="DYP37" s="45"/>
      <c r="DYR37" s="45"/>
      <c r="DYT37" s="45"/>
      <c r="DYV37" s="45"/>
      <c r="DYX37" s="45"/>
      <c r="DYZ37" s="45"/>
      <c r="DZB37" s="45"/>
      <c r="DZD37" s="45"/>
      <c r="DZF37" s="45"/>
      <c r="DZH37" s="45"/>
      <c r="DZJ37" s="45"/>
      <c r="DZL37" s="45"/>
      <c r="DZN37" s="45"/>
      <c r="DZP37" s="45"/>
      <c r="DZR37" s="45"/>
      <c r="DZT37" s="45"/>
      <c r="DZV37" s="45"/>
      <c r="DZX37" s="45"/>
      <c r="DZZ37" s="45"/>
      <c r="EAB37" s="45"/>
      <c r="EAD37" s="45"/>
      <c r="EAF37" s="45"/>
      <c r="EAH37" s="45"/>
      <c r="EAJ37" s="45"/>
      <c r="EAL37" s="45"/>
      <c r="EAN37" s="45"/>
      <c r="EAP37" s="45"/>
      <c r="EAR37" s="45"/>
      <c r="EAT37" s="45"/>
      <c r="EAV37" s="45"/>
      <c r="EAX37" s="45"/>
      <c r="EAZ37" s="45"/>
      <c r="EBB37" s="45"/>
      <c r="EBD37" s="45"/>
      <c r="EBF37" s="45"/>
      <c r="EBH37" s="45"/>
      <c r="EBJ37" s="45"/>
      <c r="EBL37" s="45"/>
      <c r="EBN37" s="45"/>
      <c r="EBP37" s="45"/>
      <c r="EBR37" s="45"/>
      <c r="EBT37" s="45"/>
      <c r="EBV37" s="45"/>
      <c r="EBX37" s="45"/>
      <c r="EBZ37" s="45"/>
      <c r="ECB37" s="45"/>
      <c r="ECD37" s="45"/>
      <c r="ECF37" s="45"/>
      <c r="ECH37" s="45"/>
      <c r="ECJ37" s="45"/>
      <c r="ECL37" s="45"/>
      <c r="ECN37" s="45"/>
      <c r="ECP37" s="45"/>
      <c r="ECR37" s="45"/>
      <c r="ECT37" s="45"/>
      <c r="ECV37" s="45"/>
      <c r="ECX37" s="45"/>
      <c r="ECZ37" s="45"/>
      <c r="EDB37" s="45"/>
      <c r="EDD37" s="45"/>
      <c r="EDF37" s="45"/>
      <c r="EDH37" s="45"/>
      <c r="EDJ37" s="45"/>
      <c r="EDL37" s="45"/>
      <c r="EDN37" s="45"/>
      <c r="EDP37" s="45"/>
      <c r="EDR37" s="45"/>
      <c r="EDT37" s="45"/>
      <c r="EDV37" s="45"/>
      <c r="EDX37" s="45"/>
      <c r="EDZ37" s="45"/>
      <c r="EEB37" s="45"/>
      <c r="EED37" s="45"/>
      <c r="EEF37" s="45"/>
      <c r="EEH37" s="45"/>
      <c r="EEJ37" s="45"/>
      <c r="EEL37" s="45"/>
      <c r="EEN37" s="45"/>
      <c r="EEP37" s="45"/>
      <c r="EER37" s="45"/>
      <c r="EET37" s="45"/>
      <c r="EEV37" s="45"/>
      <c r="EEX37" s="45"/>
      <c r="EEZ37" s="45"/>
      <c r="EFB37" s="45"/>
      <c r="EFD37" s="45"/>
      <c r="EFF37" s="45"/>
      <c r="EFH37" s="45"/>
      <c r="EFJ37" s="45"/>
      <c r="EFL37" s="45"/>
      <c r="EFN37" s="45"/>
      <c r="EFP37" s="45"/>
      <c r="EFR37" s="45"/>
      <c r="EFT37" s="45"/>
      <c r="EFV37" s="45"/>
      <c r="EFX37" s="45"/>
      <c r="EFZ37" s="45"/>
      <c r="EGB37" s="45"/>
      <c r="EGD37" s="45"/>
      <c r="EGF37" s="45"/>
      <c r="EGH37" s="45"/>
      <c r="EGJ37" s="45"/>
      <c r="EGL37" s="45"/>
      <c r="EGN37" s="45"/>
      <c r="EGP37" s="45"/>
      <c r="EGR37" s="45"/>
      <c r="EGT37" s="45"/>
      <c r="EGV37" s="45"/>
      <c r="EGX37" s="45"/>
      <c r="EGZ37" s="45"/>
      <c r="EHB37" s="45"/>
      <c r="EHD37" s="45"/>
      <c r="EHF37" s="45"/>
      <c r="EHH37" s="45"/>
      <c r="EHJ37" s="45"/>
      <c r="EHL37" s="45"/>
      <c r="EHN37" s="45"/>
      <c r="EHP37" s="45"/>
      <c r="EHR37" s="45"/>
      <c r="EHT37" s="45"/>
      <c r="EHV37" s="45"/>
      <c r="EHX37" s="45"/>
      <c r="EHZ37" s="45"/>
      <c r="EIB37" s="45"/>
      <c r="EID37" s="45"/>
      <c r="EIF37" s="45"/>
      <c r="EIH37" s="45"/>
      <c r="EIJ37" s="45"/>
      <c r="EIL37" s="45"/>
      <c r="EIN37" s="45"/>
      <c r="EIP37" s="45"/>
      <c r="EIR37" s="45"/>
      <c r="EIT37" s="45"/>
      <c r="EIV37" s="45"/>
      <c r="EIX37" s="45"/>
      <c r="EIZ37" s="45"/>
      <c r="EJB37" s="45"/>
      <c r="EJD37" s="45"/>
      <c r="EJF37" s="45"/>
      <c r="EJH37" s="45"/>
      <c r="EJJ37" s="45"/>
      <c r="EJL37" s="45"/>
      <c r="EJN37" s="45"/>
      <c r="EJP37" s="45"/>
      <c r="EJR37" s="45"/>
      <c r="EJT37" s="45"/>
      <c r="EJV37" s="45"/>
      <c r="EJX37" s="45"/>
      <c r="EJZ37" s="45"/>
      <c r="EKB37" s="45"/>
      <c r="EKD37" s="45"/>
      <c r="EKF37" s="45"/>
      <c r="EKH37" s="45"/>
      <c r="EKJ37" s="45"/>
      <c r="EKL37" s="45"/>
      <c r="EKN37" s="45"/>
      <c r="EKP37" s="45"/>
      <c r="EKR37" s="45"/>
      <c r="EKT37" s="45"/>
      <c r="EKV37" s="45"/>
      <c r="EKX37" s="45"/>
      <c r="EKZ37" s="45"/>
      <c r="ELB37" s="45"/>
      <c r="ELD37" s="45"/>
      <c r="ELF37" s="45"/>
      <c r="ELH37" s="45"/>
      <c r="ELJ37" s="45"/>
      <c r="ELL37" s="45"/>
      <c r="ELN37" s="45"/>
      <c r="ELP37" s="45"/>
      <c r="ELR37" s="45"/>
      <c r="ELT37" s="45"/>
      <c r="ELV37" s="45"/>
      <c r="ELX37" s="45"/>
      <c r="ELZ37" s="45"/>
      <c r="EMB37" s="45"/>
      <c r="EMD37" s="45"/>
      <c r="EMF37" s="45"/>
      <c r="EMH37" s="45"/>
      <c r="EMJ37" s="45"/>
      <c r="EML37" s="45"/>
      <c r="EMN37" s="45"/>
      <c r="EMP37" s="45"/>
      <c r="EMR37" s="45"/>
      <c r="EMT37" s="45"/>
      <c r="EMV37" s="45"/>
      <c r="EMX37" s="45"/>
      <c r="EMZ37" s="45"/>
      <c r="ENB37" s="45"/>
      <c r="END37" s="45"/>
      <c r="ENF37" s="45"/>
      <c r="ENH37" s="45"/>
      <c r="ENJ37" s="45"/>
      <c r="ENL37" s="45"/>
      <c r="ENN37" s="45"/>
      <c r="ENP37" s="45"/>
      <c r="ENR37" s="45"/>
      <c r="ENT37" s="45"/>
      <c r="ENV37" s="45"/>
      <c r="ENX37" s="45"/>
      <c r="ENZ37" s="45"/>
      <c r="EOB37" s="45"/>
      <c r="EOD37" s="45"/>
      <c r="EOF37" s="45"/>
      <c r="EOH37" s="45"/>
      <c r="EOJ37" s="45"/>
      <c r="EOL37" s="45"/>
      <c r="EON37" s="45"/>
      <c r="EOP37" s="45"/>
      <c r="EOR37" s="45"/>
      <c r="EOT37" s="45"/>
      <c r="EOV37" s="45"/>
      <c r="EOX37" s="45"/>
      <c r="EOZ37" s="45"/>
      <c r="EPB37" s="45"/>
      <c r="EPD37" s="45"/>
      <c r="EPF37" s="45"/>
      <c r="EPH37" s="45"/>
      <c r="EPJ37" s="45"/>
      <c r="EPL37" s="45"/>
      <c r="EPN37" s="45"/>
      <c r="EPP37" s="45"/>
      <c r="EPR37" s="45"/>
      <c r="EPT37" s="45"/>
      <c r="EPV37" s="45"/>
      <c r="EPX37" s="45"/>
      <c r="EPZ37" s="45"/>
      <c r="EQB37" s="45"/>
      <c r="EQD37" s="45"/>
      <c r="EQF37" s="45"/>
      <c r="EQH37" s="45"/>
      <c r="EQJ37" s="45"/>
      <c r="EQL37" s="45"/>
      <c r="EQN37" s="45"/>
      <c r="EQP37" s="45"/>
      <c r="EQR37" s="45"/>
      <c r="EQT37" s="45"/>
      <c r="EQV37" s="45"/>
      <c r="EQX37" s="45"/>
      <c r="EQZ37" s="45"/>
      <c r="ERB37" s="45"/>
      <c r="ERD37" s="45"/>
      <c r="ERF37" s="45"/>
      <c r="ERH37" s="45"/>
      <c r="ERJ37" s="45"/>
      <c r="ERL37" s="45"/>
      <c r="ERN37" s="45"/>
      <c r="ERP37" s="45"/>
      <c r="ERR37" s="45"/>
      <c r="ERT37" s="45"/>
      <c r="ERV37" s="45"/>
      <c r="ERX37" s="45"/>
      <c r="ERZ37" s="45"/>
      <c r="ESB37" s="45"/>
      <c r="ESD37" s="45"/>
      <c r="ESF37" s="45"/>
      <c r="ESH37" s="45"/>
      <c r="ESJ37" s="45"/>
      <c r="ESL37" s="45"/>
      <c r="ESN37" s="45"/>
      <c r="ESP37" s="45"/>
      <c r="ESR37" s="45"/>
      <c r="EST37" s="45"/>
      <c r="ESV37" s="45"/>
      <c r="ESX37" s="45"/>
      <c r="ESZ37" s="45"/>
      <c r="ETB37" s="45"/>
      <c r="ETD37" s="45"/>
      <c r="ETF37" s="45"/>
      <c r="ETH37" s="45"/>
      <c r="ETJ37" s="45"/>
      <c r="ETL37" s="45"/>
      <c r="ETN37" s="45"/>
      <c r="ETP37" s="45"/>
      <c r="ETR37" s="45"/>
      <c r="ETT37" s="45"/>
      <c r="ETV37" s="45"/>
      <c r="ETX37" s="45"/>
      <c r="ETZ37" s="45"/>
      <c r="EUB37" s="45"/>
      <c r="EUD37" s="45"/>
      <c r="EUF37" s="45"/>
      <c r="EUH37" s="45"/>
      <c r="EUJ37" s="45"/>
      <c r="EUL37" s="45"/>
      <c r="EUN37" s="45"/>
      <c r="EUP37" s="45"/>
      <c r="EUR37" s="45"/>
      <c r="EUT37" s="45"/>
      <c r="EUV37" s="45"/>
      <c r="EUX37" s="45"/>
      <c r="EUZ37" s="45"/>
      <c r="EVB37" s="45"/>
      <c r="EVD37" s="45"/>
      <c r="EVF37" s="45"/>
      <c r="EVH37" s="45"/>
      <c r="EVJ37" s="45"/>
      <c r="EVL37" s="45"/>
      <c r="EVN37" s="45"/>
      <c r="EVP37" s="45"/>
      <c r="EVR37" s="45"/>
      <c r="EVT37" s="45"/>
      <c r="EVV37" s="45"/>
      <c r="EVX37" s="45"/>
      <c r="EVZ37" s="45"/>
      <c r="EWB37" s="45"/>
      <c r="EWD37" s="45"/>
      <c r="EWF37" s="45"/>
      <c r="EWH37" s="45"/>
      <c r="EWJ37" s="45"/>
      <c r="EWL37" s="45"/>
      <c r="EWN37" s="45"/>
      <c r="EWP37" s="45"/>
      <c r="EWR37" s="45"/>
      <c r="EWT37" s="45"/>
      <c r="EWV37" s="45"/>
      <c r="EWX37" s="45"/>
      <c r="EWZ37" s="45"/>
      <c r="EXB37" s="45"/>
      <c r="EXD37" s="45"/>
      <c r="EXF37" s="45"/>
      <c r="EXH37" s="45"/>
      <c r="EXJ37" s="45"/>
      <c r="EXL37" s="45"/>
      <c r="EXN37" s="45"/>
      <c r="EXP37" s="45"/>
      <c r="EXR37" s="45"/>
      <c r="EXT37" s="45"/>
      <c r="EXV37" s="45"/>
      <c r="EXX37" s="45"/>
      <c r="EXZ37" s="45"/>
      <c r="EYB37" s="45"/>
      <c r="EYD37" s="45"/>
      <c r="EYF37" s="45"/>
      <c r="EYH37" s="45"/>
      <c r="EYJ37" s="45"/>
      <c r="EYL37" s="45"/>
      <c r="EYN37" s="45"/>
      <c r="EYP37" s="45"/>
      <c r="EYR37" s="45"/>
      <c r="EYT37" s="45"/>
      <c r="EYV37" s="45"/>
      <c r="EYX37" s="45"/>
      <c r="EYZ37" s="45"/>
      <c r="EZB37" s="45"/>
      <c r="EZD37" s="45"/>
      <c r="EZF37" s="45"/>
      <c r="EZH37" s="45"/>
      <c r="EZJ37" s="45"/>
      <c r="EZL37" s="45"/>
      <c r="EZN37" s="45"/>
      <c r="EZP37" s="45"/>
      <c r="EZR37" s="45"/>
      <c r="EZT37" s="45"/>
      <c r="EZV37" s="45"/>
      <c r="EZX37" s="45"/>
      <c r="EZZ37" s="45"/>
      <c r="FAB37" s="45"/>
      <c r="FAD37" s="45"/>
      <c r="FAF37" s="45"/>
      <c r="FAH37" s="45"/>
      <c r="FAJ37" s="45"/>
      <c r="FAL37" s="45"/>
      <c r="FAN37" s="45"/>
      <c r="FAP37" s="45"/>
      <c r="FAR37" s="45"/>
      <c r="FAT37" s="45"/>
      <c r="FAV37" s="45"/>
      <c r="FAX37" s="45"/>
      <c r="FAZ37" s="45"/>
      <c r="FBB37" s="45"/>
      <c r="FBD37" s="45"/>
      <c r="FBF37" s="45"/>
      <c r="FBH37" s="45"/>
      <c r="FBJ37" s="45"/>
      <c r="FBL37" s="45"/>
      <c r="FBN37" s="45"/>
      <c r="FBP37" s="45"/>
      <c r="FBR37" s="45"/>
      <c r="FBT37" s="45"/>
      <c r="FBV37" s="45"/>
      <c r="FBX37" s="45"/>
      <c r="FBZ37" s="45"/>
      <c r="FCB37" s="45"/>
      <c r="FCD37" s="45"/>
      <c r="FCF37" s="45"/>
      <c r="FCH37" s="45"/>
      <c r="FCJ37" s="45"/>
      <c r="FCL37" s="45"/>
      <c r="FCN37" s="45"/>
      <c r="FCP37" s="45"/>
      <c r="FCR37" s="45"/>
      <c r="FCT37" s="45"/>
      <c r="FCV37" s="45"/>
      <c r="FCX37" s="45"/>
      <c r="FCZ37" s="45"/>
      <c r="FDB37" s="45"/>
      <c r="FDD37" s="45"/>
      <c r="FDF37" s="45"/>
      <c r="FDH37" s="45"/>
      <c r="FDJ37" s="45"/>
      <c r="FDL37" s="45"/>
      <c r="FDN37" s="45"/>
      <c r="FDP37" s="45"/>
      <c r="FDR37" s="45"/>
      <c r="FDT37" s="45"/>
      <c r="FDV37" s="45"/>
      <c r="FDX37" s="45"/>
      <c r="FDZ37" s="45"/>
      <c r="FEB37" s="45"/>
      <c r="FED37" s="45"/>
      <c r="FEF37" s="45"/>
      <c r="FEH37" s="45"/>
      <c r="FEJ37" s="45"/>
      <c r="FEL37" s="45"/>
      <c r="FEN37" s="45"/>
      <c r="FEP37" s="45"/>
      <c r="FER37" s="45"/>
      <c r="FET37" s="45"/>
      <c r="FEV37" s="45"/>
      <c r="FEX37" s="45"/>
      <c r="FEZ37" s="45"/>
      <c r="FFB37" s="45"/>
      <c r="FFD37" s="45"/>
      <c r="FFF37" s="45"/>
      <c r="FFH37" s="45"/>
      <c r="FFJ37" s="45"/>
      <c r="FFL37" s="45"/>
      <c r="FFN37" s="45"/>
      <c r="FFP37" s="45"/>
      <c r="FFR37" s="45"/>
      <c r="FFT37" s="45"/>
      <c r="FFV37" s="45"/>
      <c r="FFX37" s="45"/>
      <c r="FFZ37" s="45"/>
      <c r="FGB37" s="45"/>
      <c r="FGD37" s="45"/>
      <c r="FGF37" s="45"/>
      <c r="FGH37" s="45"/>
      <c r="FGJ37" s="45"/>
      <c r="FGL37" s="45"/>
      <c r="FGN37" s="45"/>
      <c r="FGP37" s="45"/>
      <c r="FGR37" s="45"/>
      <c r="FGT37" s="45"/>
      <c r="FGV37" s="45"/>
      <c r="FGX37" s="45"/>
      <c r="FGZ37" s="45"/>
      <c r="FHB37" s="45"/>
      <c r="FHD37" s="45"/>
      <c r="FHF37" s="45"/>
      <c r="FHH37" s="45"/>
      <c r="FHJ37" s="45"/>
      <c r="FHL37" s="45"/>
      <c r="FHN37" s="45"/>
      <c r="FHP37" s="45"/>
      <c r="FHR37" s="45"/>
      <c r="FHT37" s="45"/>
      <c r="FHV37" s="45"/>
      <c r="FHX37" s="45"/>
      <c r="FHZ37" s="45"/>
      <c r="FIB37" s="45"/>
      <c r="FID37" s="45"/>
      <c r="FIF37" s="45"/>
      <c r="FIH37" s="45"/>
      <c r="FIJ37" s="45"/>
      <c r="FIL37" s="45"/>
      <c r="FIN37" s="45"/>
      <c r="FIP37" s="45"/>
      <c r="FIR37" s="45"/>
      <c r="FIT37" s="45"/>
      <c r="FIV37" s="45"/>
      <c r="FIX37" s="45"/>
      <c r="FIZ37" s="45"/>
      <c r="FJB37" s="45"/>
      <c r="FJD37" s="45"/>
      <c r="FJF37" s="45"/>
      <c r="FJH37" s="45"/>
      <c r="FJJ37" s="45"/>
      <c r="FJL37" s="45"/>
      <c r="FJN37" s="45"/>
      <c r="FJP37" s="45"/>
      <c r="FJR37" s="45"/>
      <c r="FJT37" s="45"/>
      <c r="FJV37" s="45"/>
      <c r="FJX37" s="45"/>
      <c r="FJZ37" s="45"/>
      <c r="FKB37" s="45"/>
      <c r="FKD37" s="45"/>
      <c r="FKF37" s="45"/>
      <c r="FKH37" s="45"/>
      <c r="FKJ37" s="45"/>
      <c r="FKL37" s="45"/>
      <c r="FKN37" s="45"/>
      <c r="FKP37" s="45"/>
      <c r="FKR37" s="45"/>
      <c r="FKT37" s="45"/>
      <c r="FKV37" s="45"/>
      <c r="FKX37" s="45"/>
      <c r="FKZ37" s="45"/>
      <c r="FLB37" s="45"/>
      <c r="FLD37" s="45"/>
      <c r="FLF37" s="45"/>
      <c r="FLH37" s="45"/>
      <c r="FLJ37" s="45"/>
      <c r="FLL37" s="45"/>
      <c r="FLN37" s="45"/>
      <c r="FLP37" s="45"/>
      <c r="FLR37" s="45"/>
      <c r="FLT37" s="45"/>
      <c r="FLV37" s="45"/>
      <c r="FLX37" s="45"/>
      <c r="FLZ37" s="45"/>
      <c r="FMB37" s="45"/>
      <c r="FMD37" s="45"/>
      <c r="FMF37" s="45"/>
      <c r="FMH37" s="45"/>
      <c r="FMJ37" s="45"/>
      <c r="FML37" s="45"/>
      <c r="FMN37" s="45"/>
      <c r="FMP37" s="45"/>
      <c r="FMR37" s="45"/>
      <c r="FMT37" s="45"/>
      <c r="FMV37" s="45"/>
      <c r="FMX37" s="45"/>
      <c r="FMZ37" s="45"/>
      <c r="FNB37" s="45"/>
      <c r="FND37" s="45"/>
      <c r="FNF37" s="45"/>
      <c r="FNH37" s="45"/>
      <c r="FNJ37" s="45"/>
      <c r="FNL37" s="45"/>
      <c r="FNN37" s="45"/>
      <c r="FNP37" s="45"/>
      <c r="FNR37" s="45"/>
      <c r="FNT37" s="45"/>
      <c r="FNV37" s="45"/>
      <c r="FNX37" s="45"/>
      <c r="FNZ37" s="45"/>
      <c r="FOB37" s="45"/>
      <c r="FOD37" s="45"/>
      <c r="FOF37" s="45"/>
      <c r="FOH37" s="45"/>
      <c r="FOJ37" s="45"/>
      <c r="FOL37" s="45"/>
      <c r="FON37" s="45"/>
      <c r="FOP37" s="45"/>
      <c r="FOR37" s="45"/>
      <c r="FOT37" s="45"/>
      <c r="FOV37" s="45"/>
      <c r="FOX37" s="45"/>
      <c r="FOZ37" s="45"/>
      <c r="FPB37" s="45"/>
      <c r="FPD37" s="45"/>
      <c r="FPF37" s="45"/>
      <c r="FPH37" s="45"/>
      <c r="FPJ37" s="45"/>
      <c r="FPL37" s="45"/>
      <c r="FPN37" s="45"/>
      <c r="FPP37" s="45"/>
      <c r="FPR37" s="45"/>
      <c r="FPT37" s="45"/>
      <c r="FPV37" s="45"/>
      <c r="FPX37" s="45"/>
      <c r="FPZ37" s="45"/>
      <c r="FQB37" s="45"/>
      <c r="FQD37" s="45"/>
      <c r="FQF37" s="45"/>
      <c r="FQH37" s="45"/>
      <c r="FQJ37" s="45"/>
      <c r="FQL37" s="45"/>
      <c r="FQN37" s="45"/>
      <c r="FQP37" s="45"/>
      <c r="FQR37" s="45"/>
      <c r="FQT37" s="45"/>
      <c r="FQV37" s="45"/>
      <c r="FQX37" s="45"/>
      <c r="FQZ37" s="45"/>
      <c r="FRB37" s="45"/>
      <c r="FRD37" s="45"/>
      <c r="FRF37" s="45"/>
      <c r="FRH37" s="45"/>
      <c r="FRJ37" s="45"/>
      <c r="FRL37" s="45"/>
      <c r="FRN37" s="45"/>
      <c r="FRP37" s="45"/>
      <c r="FRR37" s="45"/>
      <c r="FRT37" s="45"/>
      <c r="FRV37" s="45"/>
      <c r="FRX37" s="45"/>
      <c r="FRZ37" s="45"/>
      <c r="FSB37" s="45"/>
      <c r="FSD37" s="45"/>
      <c r="FSF37" s="45"/>
      <c r="FSH37" s="45"/>
      <c r="FSJ37" s="45"/>
      <c r="FSL37" s="45"/>
      <c r="FSN37" s="45"/>
      <c r="FSP37" s="45"/>
      <c r="FSR37" s="45"/>
      <c r="FST37" s="45"/>
      <c r="FSV37" s="45"/>
      <c r="FSX37" s="45"/>
      <c r="FSZ37" s="45"/>
      <c r="FTB37" s="45"/>
      <c r="FTD37" s="45"/>
      <c r="FTF37" s="45"/>
      <c r="FTH37" s="45"/>
      <c r="FTJ37" s="45"/>
      <c r="FTL37" s="45"/>
      <c r="FTN37" s="45"/>
      <c r="FTP37" s="45"/>
      <c r="FTR37" s="45"/>
      <c r="FTT37" s="45"/>
      <c r="FTV37" s="45"/>
      <c r="FTX37" s="45"/>
      <c r="FTZ37" s="45"/>
      <c r="FUB37" s="45"/>
      <c r="FUD37" s="45"/>
      <c r="FUF37" s="45"/>
      <c r="FUH37" s="45"/>
      <c r="FUJ37" s="45"/>
      <c r="FUL37" s="45"/>
      <c r="FUN37" s="45"/>
      <c r="FUP37" s="45"/>
      <c r="FUR37" s="45"/>
      <c r="FUT37" s="45"/>
      <c r="FUV37" s="45"/>
      <c r="FUX37" s="45"/>
      <c r="FUZ37" s="45"/>
      <c r="FVB37" s="45"/>
      <c r="FVD37" s="45"/>
      <c r="FVF37" s="45"/>
      <c r="FVH37" s="45"/>
      <c r="FVJ37" s="45"/>
      <c r="FVL37" s="45"/>
      <c r="FVN37" s="45"/>
      <c r="FVP37" s="45"/>
      <c r="FVR37" s="45"/>
      <c r="FVT37" s="45"/>
      <c r="FVV37" s="45"/>
      <c r="FVX37" s="45"/>
      <c r="FVZ37" s="45"/>
      <c r="FWB37" s="45"/>
      <c r="FWD37" s="45"/>
      <c r="FWF37" s="45"/>
      <c r="FWH37" s="45"/>
      <c r="FWJ37" s="45"/>
      <c r="FWL37" s="45"/>
      <c r="FWN37" s="45"/>
      <c r="FWP37" s="45"/>
      <c r="FWR37" s="45"/>
      <c r="FWT37" s="45"/>
      <c r="FWV37" s="45"/>
      <c r="FWX37" s="45"/>
      <c r="FWZ37" s="45"/>
      <c r="FXB37" s="45"/>
      <c r="FXD37" s="45"/>
      <c r="FXF37" s="45"/>
      <c r="FXH37" s="45"/>
      <c r="FXJ37" s="45"/>
      <c r="FXL37" s="45"/>
      <c r="FXN37" s="45"/>
      <c r="FXP37" s="45"/>
      <c r="FXR37" s="45"/>
      <c r="FXT37" s="45"/>
      <c r="FXV37" s="45"/>
      <c r="FXX37" s="45"/>
      <c r="FXZ37" s="45"/>
      <c r="FYB37" s="45"/>
      <c r="FYD37" s="45"/>
      <c r="FYF37" s="45"/>
      <c r="FYH37" s="45"/>
      <c r="FYJ37" s="45"/>
      <c r="FYL37" s="45"/>
      <c r="FYN37" s="45"/>
      <c r="FYP37" s="45"/>
      <c r="FYR37" s="45"/>
      <c r="FYT37" s="45"/>
      <c r="FYV37" s="45"/>
      <c r="FYX37" s="45"/>
      <c r="FYZ37" s="45"/>
      <c r="FZB37" s="45"/>
      <c r="FZD37" s="45"/>
      <c r="FZF37" s="45"/>
      <c r="FZH37" s="45"/>
      <c r="FZJ37" s="45"/>
      <c r="FZL37" s="45"/>
      <c r="FZN37" s="45"/>
      <c r="FZP37" s="45"/>
      <c r="FZR37" s="45"/>
      <c r="FZT37" s="45"/>
      <c r="FZV37" s="45"/>
      <c r="FZX37" s="45"/>
      <c r="FZZ37" s="45"/>
      <c r="GAB37" s="45"/>
      <c r="GAD37" s="45"/>
      <c r="GAF37" s="45"/>
      <c r="GAH37" s="45"/>
      <c r="GAJ37" s="45"/>
      <c r="GAL37" s="45"/>
      <c r="GAN37" s="45"/>
      <c r="GAP37" s="45"/>
      <c r="GAR37" s="45"/>
      <c r="GAT37" s="45"/>
      <c r="GAV37" s="45"/>
      <c r="GAX37" s="45"/>
      <c r="GAZ37" s="45"/>
      <c r="GBB37" s="45"/>
      <c r="GBD37" s="45"/>
      <c r="GBF37" s="45"/>
      <c r="GBH37" s="45"/>
      <c r="GBJ37" s="45"/>
      <c r="GBL37" s="45"/>
      <c r="GBN37" s="45"/>
      <c r="GBP37" s="45"/>
      <c r="GBR37" s="45"/>
      <c r="GBT37" s="45"/>
      <c r="GBV37" s="45"/>
      <c r="GBX37" s="45"/>
      <c r="GBZ37" s="45"/>
      <c r="GCB37" s="45"/>
      <c r="GCD37" s="45"/>
      <c r="GCF37" s="45"/>
      <c r="GCH37" s="45"/>
      <c r="GCJ37" s="45"/>
      <c r="GCL37" s="45"/>
      <c r="GCN37" s="45"/>
      <c r="GCP37" s="45"/>
      <c r="GCR37" s="45"/>
      <c r="GCT37" s="45"/>
      <c r="GCV37" s="45"/>
      <c r="GCX37" s="45"/>
      <c r="GCZ37" s="45"/>
      <c r="GDB37" s="45"/>
      <c r="GDD37" s="45"/>
      <c r="GDF37" s="45"/>
      <c r="GDH37" s="45"/>
      <c r="GDJ37" s="45"/>
      <c r="GDL37" s="45"/>
      <c r="GDN37" s="45"/>
      <c r="GDP37" s="45"/>
      <c r="GDR37" s="45"/>
      <c r="GDT37" s="45"/>
      <c r="GDV37" s="45"/>
      <c r="GDX37" s="45"/>
      <c r="GDZ37" s="45"/>
      <c r="GEB37" s="45"/>
      <c r="GED37" s="45"/>
      <c r="GEF37" s="45"/>
      <c r="GEH37" s="45"/>
      <c r="GEJ37" s="45"/>
      <c r="GEL37" s="45"/>
      <c r="GEN37" s="45"/>
      <c r="GEP37" s="45"/>
      <c r="GER37" s="45"/>
      <c r="GET37" s="45"/>
      <c r="GEV37" s="45"/>
      <c r="GEX37" s="45"/>
      <c r="GEZ37" s="45"/>
      <c r="GFB37" s="45"/>
      <c r="GFD37" s="45"/>
      <c r="GFF37" s="45"/>
      <c r="GFH37" s="45"/>
      <c r="GFJ37" s="45"/>
      <c r="GFL37" s="45"/>
      <c r="GFN37" s="45"/>
      <c r="GFP37" s="45"/>
      <c r="GFR37" s="45"/>
      <c r="GFT37" s="45"/>
      <c r="GFV37" s="45"/>
      <c r="GFX37" s="45"/>
      <c r="GFZ37" s="45"/>
      <c r="GGB37" s="45"/>
      <c r="GGD37" s="45"/>
      <c r="GGF37" s="45"/>
      <c r="GGH37" s="45"/>
      <c r="GGJ37" s="45"/>
      <c r="GGL37" s="45"/>
      <c r="GGN37" s="45"/>
      <c r="GGP37" s="45"/>
      <c r="GGR37" s="45"/>
      <c r="GGT37" s="45"/>
      <c r="GGV37" s="45"/>
      <c r="GGX37" s="45"/>
      <c r="GGZ37" s="45"/>
      <c r="GHB37" s="45"/>
      <c r="GHD37" s="45"/>
      <c r="GHF37" s="45"/>
      <c r="GHH37" s="45"/>
      <c r="GHJ37" s="45"/>
      <c r="GHL37" s="45"/>
      <c r="GHN37" s="45"/>
      <c r="GHP37" s="45"/>
      <c r="GHR37" s="45"/>
      <c r="GHT37" s="45"/>
      <c r="GHV37" s="45"/>
      <c r="GHX37" s="45"/>
      <c r="GHZ37" s="45"/>
      <c r="GIB37" s="45"/>
      <c r="GID37" s="45"/>
      <c r="GIF37" s="45"/>
      <c r="GIH37" s="45"/>
      <c r="GIJ37" s="45"/>
      <c r="GIL37" s="45"/>
      <c r="GIN37" s="45"/>
      <c r="GIP37" s="45"/>
      <c r="GIR37" s="45"/>
      <c r="GIT37" s="45"/>
      <c r="GIV37" s="45"/>
      <c r="GIX37" s="45"/>
      <c r="GIZ37" s="45"/>
      <c r="GJB37" s="45"/>
      <c r="GJD37" s="45"/>
      <c r="GJF37" s="45"/>
      <c r="GJH37" s="45"/>
      <c r="GJJ37" s="45"/>
      <c r="GJL37" s="45"/>
      <c r="GJN37" s="45"/>
      <c r="GJP37" s="45"/>
      <c r="GJR37" s="45"/>
      <c r="GJT37" s="45"/>
      <c r="GJV37" s="45"/>
      <c r="GJX37" s="45"/>
      <c r="GJZ37" s="45"/>
      <c r="GKB37" s="45"/>
      <c r="GKD37" s="45"/>
      <c r="GKF37" s="45"/>
      <c r="GKH37" s="45"/>
      <c r="GKJ37" s="45"/>
      <c r="GKL37" s="45"/>
      <c r="GKN37" s="45"/>
      <c r="GKP37" s="45"/>
      <c r="GKR37" s="45"/>
      <c r="GKT37" s="45"/>
      <c r="GKV37" s="45"/>
      <c r="GKX37" s="45"/>
      <c r="GKZ37" s="45"/>
      <c r="GLB37" s="45"/>
      <c r="GLD37" s="45"/>
      <c r="GLF37" s="45"/>
      <c r="GLH37" s="45"/>
      <c r="GLJ37" s="45"/>
      <c r="GLL37" s="45"/>
      <c r="GLN37" s="45"/>
      <c r="GLP37" s="45"/>
      <c r="GLR37" s="45"/>
      <c r="GLT37" s="45"/>
      <c r="GLV37" s="45"/>
      <c r="GLX37" s="45"/>
      <c r="GLZ37" s="45"/>
      <c r="GMB37" s="45"/>
      <c r="GMD37" s="45"/>
      <c r="GMF37" s="45"/>
      <c r="GMH37" s="45"/>
      <c r="GMJ37" s="45"/>
      <c r="GML37" s="45"/>
      <c r="GMN37" s="45"/>
      <c r="GMP37" s="45"/>
      <c r="GMR37" s="45"/>
      <c r="GMT37" s="45"/>
      <c r="GMV37" s="45"/>
      <c r="GMX37" s="45"/>
      <c r="GMZ37" s="45"/>
      <c r="GNB37" s="45"/>
      <c r="GND37" s="45"/>
      <c r="GNF37" s="45"/>
      <c r="GNH37" s="45"/>
      <c r="GNJ37" s="45"/>
      <c r="GNL37" s="45"/>
      <c r="GNN37" s="45"/>
      <c r="GNP37" s="45"/>
      <c r="GNR37" s="45"/>
      <c r="GNT37" s="45"/>
      <c r="GNV37" s="45"/>
      <c r="GNX37" s="45"/>
      <c r="GNZ37" s="45"/>
      <c r="GOB37" s="45"/>
      <c r="GOD37" s="45"/>
      <c r="GOF37" s="45"/>
      <c r="GOH37" s="45"/>
      <c r="GOJ37" s="45"/>
      <c r="GOL37" s="45"/>
      <c r="GON37" s="45"/>
      <c r="GOP37" s="45"/>
      <c r="GOR37" s="45"/>
      <c r="GOT37" s="45"/>
      <c r="GOV37" s="45"/>
      <c r="GOX37" s="45"/>
      <c r="GOZ37" s="45"/>
      <c r="GPB37" s="45"/>
      <c r="GPD37" s="45"/>
      <c r="GPF37" s="45"/>
      <c r="GPH37" s="45"/>
      <c r="GPJ37" s="45"/>
      <c r="GPL37" s="45"/>
      <c r="GPN37" s="45"/>
      <c r="GPP37" s="45"/>
      <c r="GPR37" s="45"/>
      <c r="GPT37" s="45"/>
      <c r="GPV37" s="45"/>
      <c r="GPX37" s="45"/>
      <c r="GPZ37" s="45"/>
      <c r="GQB37" s="45"/>
      <c r="GQD37" s="45"/>
      <c r="GQF37" s="45"/>
      <c r="GQH37" s="45"/>
      <c r="GQJ37" s="45"/>
      <c r="GQL37" s="45"/>
      <c r="GQN37" s="45"/>
      <c r="GQP37" s="45"/>
      <c r="GQR37" s="45"/>
      <c r="GQT37" s="45"/>
      <c r="GQV37" s="45"/>
      <c r="GQX37" s="45"/>
      <c r="GQZ37" s="45"/>
      <c r="GRB37" s="45"/>
      <c r="GRD37" s="45"/>
      <c r="GRF37" s="45"/>
      <c r="GRH37" s="45"/>
      <c r="GRJ37" s="45"/>
      <c r="GRL37" s="45"/>
      <c r="GRN37" s="45"/>
      <c r="GRP37" s="45"/>
      <c r="GRR37" s="45"/>
      <c r="GRT37" s="45"/>
      <c r="GRV37" s="45"/>
      <c r="GRX37" s="45"/>
      <c r="GRZ37" s="45"/>
      <c r="GSB37" s="45"/>
      <c r="GSD37" s="45"/>
      <c r="GSF37" s="45"/>
      <c r="GSH37" s="45"/>
      <c r="GSJ37" s="45"/>
      <c r="GSL37" s="45"/>
      <c r="GSN37" s="45"/>
      <c r="GSP37" s="45"/>
      <c r="GSR37" s="45"/>
      <c r="GST37" s="45"/>
      <c r="GSV37" s="45"/>
      <c r="GSX37" s="45"/>
      <c r="GSZ37" s="45"/>
      <c r="GTB37" s="45"/>
      <c r="GTD37" s="45"/>
      <c r="GTF37" s="45"/>
      <c r="GTH37" s="45"/>
      <c r="GTJ37" s="45"/>
      <c r="GTL37" s="45"/>
      <c r="GTN37" s="45"/>
      <c r="GTP37" s="45"/>
      <c r="GTR37" s="45"/>
      <c r="GTT37" s="45"/>
      <c r="GTV37" s="45"/>
      <c r="GTX37" s="45"/>
      <c r="GTZ37" s="45"/>
      <c r="GUB37" s="45"/>
      <c r="GUD37" s="45"/>
      <c r="GUF37" s="45"/>
      <c r="GUH37" s="45"/>
      <c r="GUJ37" s="45"/>
      <c r="GUL37" s="45"/>
      <c r="GUN37" s="45"/>
      <c r="GUP37" s="45"/>
      <c r="GUR37" s="45"/>
      <c r="GUT37" s="45"/>
      <c r="GUV37" s="45"/>
      <c r="GUX37" s="45"/>
      <c r="GUZ37" s="45"/>
      <c r="GVB37" s="45"/>
      <c r="GVD37" s="45"/>
      <c r="GVF37" s="45"/>
      <c r="GVH37" s="45"/>
      <c r="GVJ37" s="45"/>
      <c r="GVL37" s="45"/>
      <c r="GVN37" s="45"/>
      <c r="GVP37" s="45"/>
      <c r="GVR37" s="45"/>
      <c r="GVT37" s="45"/>
      <c r="GVV37" s="45"/>
      <c r="GVX37" s="45"/>
      <c r="GVZ37" s="45"/>
      <c r="GWB37" s="45"/>
      <c r="GWD37" s="45"/>
      <c r="GWF37" s="45"/>
      <c r="GWH37" s="45"/>
      <c r="GWJ37" s="45"/>
      <c r="GWL37" s="45"/>
      <c r="GWN37" s="45"/>
      <c r="GWP37" s="45"/>
      <c r="GWR37" s="45"/>
      <c r="GWT37" s="45"/>
      <c r="GWV37" s="45"/>
      <c r="GWX37" s="45"/>
      <c r="GWZ37" s="45"/>
      <c r="GXB37" s="45"/>
      <c r="GXD37" s="45"/>
      <c r="GXF37" s="45"/>
      <c r="GXH37" s="45"/>
      <c r="GXJ37" s="45"/>
      <c r="GXL37" s="45"/>
      <c r="GXN37" s="45"/>
      <c r="GXP37" s="45"/>
      <c r="GXR37" s="45"/>
      <c r="GXT37" s="45"/>
      <c r="GXV37" s="45"/>
      <c r="GXX37" s="45"/>
      <c r="GXZ37" s="45"/>
      <c r="GYB37" s="45"/>
      <c r="GYD37" s="45"/>
      <c r="GYF37" s="45"/>
      <c r="GYH37" s="45"/>
      <c r="GYJ37" s="45"/>
      <c r="GYL37" s="45"/>
      <c r="GYN37" s="45"/>
      <c r="GYP37" s="45"/>
      <c r="GYR37" s="45"/>
      <c r="GYT37" s="45"/>
      <c r="GYV37" s="45"/>
      <c r="GYX37" s="45"/>
      <c r="GYZ37" s="45"/>
      <c r="GZB37" s="45"/>
      <c r="GZD37" s="45"/>
      <c r="GZF37" s="45"/>
      <c r="GZH37" s="45"/>
      <c r="GZJ37" s="45"/>
      <c r="GZL37" s="45"/>
      <c r="GZN37" s="45"/>
      <c r="GZP37" s="45"/>
      <c r="GZR37" s="45"/>
      <c r="GZT37" s="45"/>
      <c r="GZV37" s="45"/>
      <c r="GZX37" s="45"/>
      <c r="GZZ37" s="45"/>
      <c r="HAB37" s="45"/>
      <c r="HAD37" s="45"/>
      <c r="HAF37" s="45"/>
      <c r="HAH37" s="45"/>
      <c r="HAJ37" s="45"/>
      <c r="HAL37" s="45"/>
      <c r="HAN37" s="45"/>
      <c r="HAP37" s="45"/>
      <c r="HAR37" s="45"/>
      <c r="HAT37" s="45"/>
      <c r="HAV37" s="45"/>
      <c r="HAX37" s="45"/>
      <c r="HAZ37" s="45"/>
      <c r="HBB37" s="45"/>
      <c r="HBD37" s="45"/>
      <c r="HBF37" s="45"/>
      <c r="HBH37" s="45"/>
      <c r="HBJ37" s="45"/>
      <c r="HBL37" s="45"/>
      <c r="HBN37" s="45"/>
      <c r="HBP37" s="45"/>
      <c r="HBR37" s="45"/>
      <c r="HBT37" s="45"/>
      <c r="HBV37" s="45"/>
      <c r="HBX37" s="45"/>
      <c r="HBZ37" s="45"/>
      <c r="HCB37" s="45"/>
      <c r="HCD37" s="45"/>
      <c r="HCF37" s="45"/>
      <c r="HCH37" s="45"/>
      <c r="HCJ37" s="45"/>
      <c r="HCL37" s="45"/>
      <c r="HCN37" s="45"/>
      <c r="HCP37" s="45"/>
      <c r="HCR37" s="45"/>
      <c r="HCT37" s="45"/>
      <c r="HCV37" s="45"/>
      <c r="HCX37" s="45"/>
      <c r="HCZ37" s="45"/>
      <c r="HDB37" s="45"/>
      <c r="HDD37" s="45"/>
      <c r="HDF37" s="45"/>
      <c r="HDH37" s="45"/>
      <c r="HDJ37" s="45"/>
      <c r="HDL37" s="45"/>
      <c r="HDN37" s="45"/>
      <c r="HDP37" s="45"/>
      <c r="HDR37" s="45"/>
      <c r="HDT37" s="45"/>
      <c r="HDV37" s="45"/>
      <c r="HDX37" s="45"/>
      <c r="HDZ37" s="45"/>
      <c r="HEB37" s="45"/>
      <c r="HED37" s="45"/>
      <c r="HEF37" s="45"/>
      <c r="HEH37" s="45"/>
      <c r="HEJ37" s="45"/>
      <c r="HEL37" s="45"/>
      <c r="HEN37" s="45"/>
      <c r="HEP37" s="45"/>
      <c r="HER37" s="45"/>
      <c r="HET37" s="45"/>
      <c r="HEV37" s="45"/>
      <c r="HEX37" s="45"/>
      <c r="HEZ37" s="45"/>
      <c r="HFB37" s="45"/>
      <c r="HFD37" s="45"/>
      <c r="HFF37" s="45"/>
      <c r="HFH37" s="45"/>
      <c r="HFJ37" s="45"/>
      <c r="HFL37" s="45"/>
      <c r="HFN37" s="45"/>
      <c r="HFP37" s="45"/>
      <c r="HFR37" s="45"/>
      <c r="HFT37" s="45"/>
      <c r="HFV37" s="45"/>
      <c r="HFX37" s="45"/>
      <c r="HFZ37" s="45"/>
      <c r="HGB37" s="45"/>
      <c r="HGD37" s="45"/>
      <c r="HGF37" s="45"/>
      <c r="HGH37" s="45"/>
      <c r="HGJ37" s="45"/>
      <c r="HGL37" s="45"/>
      <c r="HGN37" s="45"/>
      <c r="HGP37" s="45"/>
      <c r="HGR37" s="45"/>
      <c r="HGT37" s="45"/>
      <c r="HGV37" s="45"/>
      <c r="HGX37" s="45"/>
      <c r="HGZ37" s="45"/>
      <c r="HHB37" s="45"/>
      <c r="HHD37" s="45"/>
      <c r="HHF37" s="45"/>
      <c r="HHH37" s="45"/>
      <c r="HHJ37" s="45"/>
      <c r="HHL37" s="45"/>
      <c r="HHN37" s="45"/>
      <c r="HHP37" s="45"/>
      <c r="HHR37" s="45"/>
      <c r="HHT37" s="45"/>
      <c r="HHV37" s="45"/>
      <c r="HHX37" s="45"/>
      <c r="HHZ37" s="45"/>
      <c r="HIB37" s="45"/>
      <c r="HID37" s="45"/>
      <c r="HIF37" s="45"/>
      <c r="HIH37" s="45"/>
      <c r="HIJ37" s="45"/>
      <c r="HIL37" s="45"/>
      <c r="HIN37" s="45"/>
      <c r="HIP37" s="45"/>
      <c r="HIR37" s="45"/>
      <c r="HIT37" s="45"/>
      <c r="HIV37" s="45"/>
      <c r="HIX37" s="45"/>
      <c r="HIZ37" s="45"/>
      <c r="HJB37" s="45"/>
      <c r="HJD37" s="45"/>
      <c r="HJF37" s="45"/>
      <c r="HJH37" s="45"/>
      <c r="HJJ37" s="45"/>
      <c r="HJL37" s="45"/>
      <c r="HJN37" s="45"/>
      <c r="HJP37" s="45"/>
      <c r="HJR37" s="45"/>
      <c r="HJT37" s="45"/>
      <c r="HJV37" s="45"/>
      <c r="HJX37" s="45"/>
      <c r="HJZ37" s="45"/>
      <c r="HKB37" s="45"/>
      <c r="HKD37" s="45"/>
      <c r="HKF37" s="45"/>
      <c r="HKH37" s="45"/>
      <c r="HKJ37" s="45"/>
      <c r="HKL37" s="45"/>
      <c r="HKN37" s="45"/>
      <c r="HKP37" s="45"/>
      <c r="HKR37" s="45"/>
      <c r="HKT37" s="45"/>
      <c r="HKV37" s="45"/>
      <c r="HKX37" s="45"/>
      <c r="HKZ37" s="45"/>
      <c r="HLB37" s="45"/>
      <c r="HLD37" s="45"/>
      <c r="HLF37" s="45"/>
      <c r="HLH37" s="45"/>
      <c r="HLJ37" s="45"/>
      <c r="HLL37" s="45"/>
      <c r="HLN37" s="45"/>
      <c r="HLP37" s="45"/>
      <c r="HLR37" s="45"/>
      <c r="HLT37" s="45"/>
      <c r="HLV37" s="45"/>
      <c r="HLX37" s="45"/>
      <c r="HLZ37" s="45"/>
      <c r="HMB37" s="45"/>
      <c r="HMD37" s="45"/>
      <c r="HMF37" s="45"/>
      <c r="HMH37" s="45"/>
      <c r="HMJ37" s="45"/>
      <c r="HML37" s="45"/>
      <c r="HMN37" s="45"/>
      <c r="HMP37" s="45"/>
      <c r="HMR37" s="45"/>
      <c r="HMT37" s="45"/>
      <c r="HMV37" s="45"/>
      <c r="HMX37" s="45"/>
      <c r="HMZ37" s="45"/>
      <c r="HNB37" s="45"/>
      <c r="HND37" s="45"/>
      <c r="HNF37" s="45"/>
      <c r="HNH37" s="45"/>
      <c r="HNJ37" s="45"/>
      <c r="HNL37" s="45"/>
      <c r="HNN37" s="45"/>
      <c r="HNP37" s="45"/>
      <c r="HNR37" s="45"/>
      <c r="HNT37" s="45"/>
      <c r="HNV37" s="45"/>
      <c r="HNX37" s="45"/>
      <c r="HNZ37" s="45"/>
      <c r="HOB37" s="45"/>
      <c r="HOD37" s="45"/>
      <c r="HOF37" s="45"/>
      <c r="HOH37" s="45"/>
      <c r="HOJ37" s="45"/>
      <c r="HOL37" s="45"/>
      <c r="HON37" s="45"/>
      <c r="HOP37" s="45"/>
      <c r="HOR37" s="45"/>
      <c r="HOT37" s="45"/>
      <c r="HOV37" s="45"/>
      <c r="HOX37" s="45"/>
      <c r="HOZ37" s="45"/>
      <c r="HPB37" s="45"/>
      <c r="HPD37" s="45"/>
      <c r="HPF37" s="45"/>
      <c r="HPH37" s="45"/>
      <c r="HPJ37" s="45"/>
      <c r="HPL37" s="45"/>
      <c r="HPN37" s="45"/>
      <c r="HPP37" s="45"/>
      <c r="HPR37" s="45"/>
      <c r="HPT37" s="45"/>
      <c r="HPV37" s="45"/>
      <c r="HPX37" s="45"/>
      <c r="HPZ37" s="45"/>
      <c r="HQB37" s="45"/>
      <c r="HQD37" s="45"/>
      <c r="HQF37" s="45"/>
      <c r="HQH37" s="45"/>
      <c r="HQJ37" s="45"/>
      <c r="HQL37" s="45"/>
      <c r="HQN37" s="45"/>
      <c r="HQP37" s="45"/>
      <c r="HQR37" s="45"/>
      <c r="HQT37" s="45"/>
      <c r="HQV37" s="45"/>
      <c r="HQX37" s="45"/>
      <c r="HQZ37" s="45"/>
      <c r="HRB37" s="45"/>
      <c r="HRD37" s="45"/>
      <c r="HRF37" s="45"/>
      <c r="HRH37" s="45"/>
      <c r="HRJ37" s="45"/>
      <c r="HRL37" s="45"/>
      <c r="HRN37" s="45"/>
      <c r="HRP37" s="45"/>
      <c r="HRR37" s="45"/>
      <c r="HRT37" s="45"/>
      <c r="HRV37" s="45"/>
      <c r="HRX37" s="45"/>
      <c r="HRZ37" s="45"/>
      <c r="HSB37" s="45"/>
      <c r="HSD37" s="45"/>
      <c r="HSF37" s="45"/>
      <c r="HSH37" s="45"/>
      <c r="HSJ37" s="45"/>
      <c r="HSL37" s="45"/>
      <c r="HSN37" s="45"/>
      <c r="HSP37" s="45"/>
      <c r="HSR37" s="45"/>
      <c r="HST37" s="45"/>
      <c r="HSV37" s="45"/>
      <c r="HSX37" s="45"/>
      <c r="HSZ37" s="45"/>
      <c r="HTB37" s="45"/>
      <c r="HTD37" s="45"/>
      <c r="HTF37" s="45"/>
      <c r="HTH37" s="45"/>
      <c r="HTJ37" s="45"/>
      <c r="HTL37" s="45"/>
      <c r="HTN37" s="45"/>
      <c r="HTP37" s="45"/>
      <c r="HTR37" s="45"/>
      <c r="HTT37" s="45"/>
      <c r="HTV37" s="45"/>
      <c r="HTX37" s="45"/>
      <c r="HTZ37" s="45"/>
      <c r="HUB37" s="45"/>
      <c r="HUD37" s="45"/>
      <c r="HUF37" s="45"/>
      <c r="HUH37" s="45"/>
      <c r="HUJ37" s="45"/>
      <c r="HUL37" s="45"/>
      <c r="HUN37" s="45"/>
      <c r="HUP37" s="45"/>
      <c r="HUR37" s="45"/>
      <c r="HUT37" s="45"/>
      <c r="HUV37" s="45"/>
      <c r="HUX37" s="45"/>
      <c r="HUZ37" s="45"/>
      <c r="HVB37" s="45"/>
      <c r="HVD37" s="45"/>
      <c r="HVF37" s="45"/>
      <c r="HVH37" s="45"/>
      <c r="HVJ37" s="45"/>
      <c r="HVL37" s="45"/>
      <c r="HVN37" s="45"/>
      <c r="HVP37" s="45"/>
      <c r="HVR37" s="45"/>
      <c r="HVT37" s="45"/>
      <c r="HVV37" s="45"/>
      <c r="HVX37" s="45"/>
      <c r="HVZ37" s="45"/>
      <c r="HWB37" s="45"/>
      <c r="HWD37" s="45"/>
      <c r="HWF37" s="45"/>
      <c r="HWH37" s="45"/>
      <c r="HWJ37" s="45"/>
      <c r="HWL37" s="45"/>
      <c r="HWN37" s="45"/>
      <c r="HWP37" s="45"/>
      <c r="HWR37" s="45"/>
      <c r="HWT37" s="45"/>
      <c r="HWV37" s="45"/>
      <c r="HWX37" s="45"/>
      <c r="HWZ37" s="45"/>
      <c r="HXB37" s="45"/>
      <c r="HXD37" s="45"/>
      <c r="HXF37" s="45"/>
      <c r="HXH37" s="45"/>
      <c r="HXJ37" s="45"/>
      <c r="HXL37" s="45"/>
      <c r="HXN37" s="45"/>
      <c r="HXP37" s="45"/>
      <c r="HXR37" s="45"/>
      <c r="HXT37" s="45"/>
      <c r="HXV37" s="45"/>
      <c r="HXX37" s="45"/>
      <c r="HXZ37" s="45"/>
      <c r="HYB37" s="45"/>
      <c r="HYD37" s="45"/>
      <c r="HYF37" s="45"/>
      <c r="HYH37" s="45"/>
      <c r="HYJ37" s="45"/>
      <c r="HYL37" s="45"/>
      <c r="HYN37" s="45"/>
      <c r="HYP37" s="45"/>
      <c r="HYR37" s="45"/>
      <c r="HYT37" s="45"/>
      <c r="HYV37" s="45"/>
      <c r="HYX37" s="45"/>
      <c r="HYZ37" s="45"/>
      <c r="HZB37" s="45"/>
      <c r="HZD37" s="45"/>
      <c r="HZF37" s="45"/>
      <c r="HZH37" s="45"/>
      <c r="HZJ37" s="45"/>
      <c r="HZL37" s="45"/>
      <c r="HZN37" s="45"/>
      <c r="HZP37" s="45"/>
      <c r="HZR37" s="45"/>
      <c r="HZT37" s="45"/>
      <c r="HZV37" s="45"/>
      <c r="HZX37" s="45"/>
      <c r="HZZ37" s="45"/>
      <c r="IAB37" s="45"/>
      <c r="IAD37" s="45"/>
      <c r="IAF37" s="45"/>
      <c r="IAH37" s="45"/>
      <c r="IAJ37" s="45"/>
      <c r="IAL37" s="45"/>
      <c r="IAN37" s="45"/>
      <c r="IAP37" s="45"/>
      <c r="IAR37" s="45"/>
      <c r="IAT37" s="45"/>
      <c r="IAV37" s="45"/>
      <c r="IAX37" s="45"/>
      <c r="IAZ37" s="45"/>
      <c r="IBB37" s="45"/>
      <c r="IBD37" s="45"/>
      <c r="IBF37" s="45"/>
      <c r="IBH37" s="45"/>
      <c r="IBJ37" s="45"/>
      <c r="IBL37" s="45"/>
      <c r="IBN37" s="45"/>
      <c r="IBP37" s="45"/>
      <c r="IBR37" s="45"/>
      <c r="IBT37" s="45"/>
      <c r="IBV37" s="45"/>
      <c r="IBX37" s="45"/>
      <c r="IBZ37" s="45"/>
      <c r="ICB37" s="45"/>
      <c r="ICD37" s="45"/>
      <c r="ICF37" s="45"/>
      <c r="ICH37" s="45"/>
      <c r="ICJ37" s="45"/>
      <c r="ICL37" s="45"/>
      <c r="ICN37" s="45"/>
      <c r="ICP37" s="45"/>
      <c r="ICR37" s="45"/>
      <c r="ICT37" s="45"/>
      <c r="ICV37" s="45"/>
      <c r="ICX37" s="45"/>
      <c r="ICZ37" s="45"/>
      <c r="IDB37" s="45"/>
      <c r="IDD37" s="45"/>
      <c r="IDF37" s="45"/>
      <c r="IDH37" s="45"/>
      <c r="IDJ37" s="45"/>
      <c r="IDL37" s="45"/>
      <c r="IDN37" s="45"/>
      <c r="IDP37" s="45"/>
      <c r="IDR37" s="45"/>
      <c r="IDT37" s="45"/>
      <c r="IDV37" s="45"/>
      <c r="IDX37" s="45"/>
      <c r="IDZ37" s="45"/>
      <c r="IEB37" s="45"/>
      <c r="IED37" s="45"/>
      <c r="IEF37" s="45"/>
      <c r="IEH37" s="45"/>
      <c r="IEJ37" s="45"/>
      <c r="IEL37" s="45"/>
      <c r="IEN37" s="45"/>
      <c r="IEP37" s="45"/>
      <c r="IER37" s="45"/>
      <c r="IET37" s="45"/>
      <c r="IEV37" s="45"/>
      <c r="IEX37" s="45"/>
      <c r="IEZ37" s="45"/>
      <c r="IFB37" s="45"/>
      <c r="IFD37" s="45"/>
      <c r="IFF37" s="45"/>
      <c r="IFH37" s="45"/>
      <c r="IFJ37" s="45"/>
      <c r="IFL37" s="45"/>
      <c r="IFN37" s="45"/>
      <c r="IFP37" s="45"/>
      <c r="IFR37" s="45"/>
      <c r="IFT37" s="45"/>
      <c r="IFV37" s="45"/>
      <c r="IFX37" s="45"/>
      <c r="IFZ37" s="45"/>
      <c r="IGB37" s="45"/>
      <c r="IGD37" s="45"/>
      <c r="IGF37" s="45"/>
      <c r="IGH37" s="45"/>
      <c r="IGJ37" s="45"/>
      <c r="IGL37" s="45"/>
      <c r="IGN37" s="45"/>
      <c r="IGP37" s="45"/>
      <c r="IGR37" s="45"/>
      <c r="IGT37" s="45"/>
      <c r="IGV37" s="45"/>
      <c r="IGX37" s="45"/>
      <c r="IGZ37" s="45"/>
      <c r="IHB37" s="45"/>
      <c r="IHD37" s="45"/>
      <c r="IHF37" s="45"/>
      <c r="IHH37" s="45"/>
      <c r="IHJ37" s="45"/>
      <c r="IHL37" s="45"/>
      <c r="IHN37" s="45"/>
      <c r="IHP37" s="45"/>
      <c r="IHR37" s="45"/>
      <c r="IHT37" s="45"/>
      <c r="IHV37" s="45"/>
      <c r="IHX37" s="45"/>
      <c r="IHZ37" s="45"/>
      <c r="IIB37" s="45"/>
      <c r="IID37" s="45"/>
      <c r="IIF37" s="45"/>
      <c r="IIH37" s="45"/>
      <c r="IIJ37" s="45"/>
      <c r="IIL37" s="45"/>
      <c r="IIN37" s="45"/>
      <c r="IIP37" s="45"/>
      <c r="IIR37" s="45"/>
      <c r="IIT37" s="45"/>
      <c r="IIV37" s="45"/>
      <c r="IIX37" s="45"/>
      <c r="IIZ37" s="45"/>
      <c r="IJB37" s="45"/>
      <c r="IJD37" s="45"/>
      <c r="IJF37" s="45"/>
      <c r="IJH37" s="45"/>
      <c r="IJJ37" s="45"/>
      <c r="IJL37" s="45"/>
      <c r="IJN37" s="45"/>
      <c r="IJP37" s="45"/>
      <c r="IJR37" s="45"/>
      <c r="IJT37" s="45"/>
      <c r="IJV37" s="45"/>
      <c r="IJX37" s="45"/>
      <c r="IJZ37" s="45"/>
      <c r="IKB37" s="45"/>
      <c r="IKD37" s="45"/>
      <c r="IKF37" s="45"/>
      <c r="IKH37" s="45"/>
      <c r="IKJ37" s="45"/>
      <c r="IKL37" s="45"/>
      <c r="IKN37" s="45"/>
      <c r="IKP37" s="45"/>
      <c r="IKR37" s="45"/>
      <c r="IKT37" s="45"/>
      <c r="IKV37" s="45"/>
      <c r="IKX37" s="45"/>
      <c r="IKZ37" s="45"/>
      <c r="ILB37" s="45"/>
      <c r="ILD37" s="45"/>
      <c r="ILF37" s="45"/>
      <c r="ILH37" s="45"/>
      <c r="ILJ37" s="45"/>
      <c r="ILL37" s="45"/>
      <c r="ILN37" s="45"/>
      <c r="ILP37" s="45"/>
      <c r="ILR37" s="45"/>
      <c r="ILT37" s="45"/>
      <c r="ILV37" s="45"/>
      <c r="ILX37" s="45"/>
      <c r="ILZ37" s="45"/>
      <c r="IMB37" s="45"/>
      <c r="IMD37" s="45"/>
      <c r="IMF37" s="45"/>
      <c r="IMH37" s="45"/>
      <c r="IMJ37" s="45"/>
      <c r="IML37" s="45"/>
      <c r="IMN37" s="45"/>
      <c r="IMP37" s="45"/>
      <c r="IMR37" s="45"/>
      <c r="IMT37" s="45"/>
      <c r="IMV37" s="45"/>
      <c r="IMX37" s="45"/>
      <c r="IMZ37" s="45"/>
      <c r="INB37" s="45"/>
      <c r="IND37" s="45"/>
      <c r="INF37" s="45"/>
      <c r="INH37" s="45"/>
      <c r="INJ37" s="45"/>
      <c r="INL37" s="45"/>
      <c r="INN37" s="45"/>
      <c r="INP37" s="45"/>
      <c r="INR37" s="45"/>
      <c r="INT37" s="45"/>
      <c r="INV37" s="45"/>
      <c r="INX37" s="45"/>
      <c r="INZ37" s="45"/>
      <c r="IOB37" s="45"/>
      <c r="IOD37" s="45"/>
      <c r="IOF37" s="45"/>
      <c r="IOH37" s="45"/>
      <c r="IOJ37" s="45"/>
      <c r="IOL37" s="45"/>
      <c r="ION37" s="45"/>
      <c r="IOP37" s="45"/>
      <c r="IOR37" s="45"/>
      <c r="IOT37" s="45"/>
      <c r="IOV37" s="45"/>
      <c r="IOX37" s="45"/>
      <c r="IOZ37" s="45"/>
      <c r="IPB37" s="45"/>
      <c r="IPD37" s="45"/>
      <c r="IPF37" s="45"/>
      <c r="IPH37" s="45"/>
      <c r="IPJ37" s="45"/>
      <c r="IPL37" s="45"/>
      <c r="IPN37" s="45"/>
      <c r="IPP37" s="45"/>
      <c r="IPR37" s="45"/>
      <c r="IPT37" s="45"/>
      <c r="IPV37" s="45"/>
      <c r="IPX37" s="45"/>
      <c r="IPZ37" s="45"/>
      <c r="IQB37" s="45"/>
      <c r="IQD37" s="45"/>
      <c r="IQF37" s="45"/>
      <c r="IQH37" s="45"/>
      <c r="IQJ37" s="45"/>
      <c r="IQL37" s="45"/>
      <c r="IQN37" s="45"/>
      <c r="IQP37" s="45"/>
      <c r="IQR37" s="45"/>
      <c r="IQT37" s="45"/>
      <c r="IQV37" s="45"/>
      <c r="IQX37" s="45"/>
      <c r="IQZ37" s="45"/>
      <c r="IRB37" s="45"/>
      <c r="IRD37" s="45"/>
      <c r="IRF37" s="45"/>
      <c r="IRH37" s="45"/>
      <c r="IRJ37" s="45"/>
      <c r="IRL37" s="45"/>
      <c r="IRN37" s="45"/>
      <c r="IRP37" s="45"/>
      <c r="IRR37" s="45"/>
      <c r="IRT37" s="45"/>
      <c r="IRV37" s="45"/>
      <c r="IRX37" s="45"/>
      <c r="IRZ37" s="45"/>
      <c r="ISB37" s="45"/>
      <c r="ISD37" s="45"/>
      <c r="ISF37" s="45"/>
      <c r="ISH37" s="45"/>
      <c r="ISJ37" s="45"/>
      <c r="ISL37" s="45"/>
      <c r="ISN37" s="45"/>
      <c r="ISP37" s="45"/>
      <c r="ISR37" s="45"/>
      <c r="IST37" s="45"/>
      <c r="ISV37" s="45"/>
      <c r="ISX37" s="45"/>
      <c r="ISZ37" s="45"/>
      <c r="ITB37" s="45"/>
      <c r="ITD37" s="45"/>
      <c r="ITF37" s="45"/>
      <c r="ITH37" s="45"/>
      <c r="ITJ37" s="45"/>
      <c r="ITL37" s="45"/>
      <c r="ITN37" s="45"/>
      <c r="ITP37" s="45"/>
      <c r="ITR37" s="45"/>
      <c r="ITT37" s="45"/>
      <c r="ITV37" s="45"/>
      <c r="ITX37" s="45"/>
      <c r="ITZ37" s="45"/>
      <c r="IUB37" s="45"/>
      <c r="IUD37" s="45"/>
      <c r="IUF37" s="45"/>
      <c r="IUH37" s="45"/>
      <c r="IUJ37" s="45"/>
      <c r="IUL37" s="45"/>
      <c r="IUN37" s="45"/>
      <c r="IUP37" s="45"/>
      <c r="IUR37" s="45"/>
      <c r="IUT37" s="45"/>
      <c r="IUV37" s="45"/>
      <c r="IUX37" s="45"/>
      <c r="IUZ37" s="45"/>
      <c r="IVB37" s="45"/>
      <c r="IVD37" s="45"/>
      <c r="IVF37" s="45"/>
      <c r="IVH37" s="45"/>
      <c r="IVJ37" s="45"/>
      <c r="IVL37" s="45"/>
      <c r="IVN37" s="45"/>
      <c r="IVP37" s="45"/>
      <c r="IVR37" s="45"/>
      <c r="IVT37" s="45"/>
      <c r="IVV37" s="45"/>
      <c r="IVX37" s="45"/>
      <c r="IVZ37" s="45"/>
      <c r="IWB37" s="45"/>
      <c r="IWD37" s="45"/>
      <c r="IWF37" s="45"/>
      <c r="IWH37" s="45"/>
      <c r="IWJ37" s="45"/>
      <c r="IWL37" s="45"/>
      <c r="IWN37" s="45"/>
      <c r="IWP37" s="45"/>
      <c r="IWR37" s="45"/>
      <c r="IWT37" s="45"/>
      <c r="IWV37" s="45"/>
      <c r="IWX37" s="45"/>
      <c r="IWZ37" s="45"/>
      <c r="IXB37" s="45"/>
      <c r="IXD37" s="45"/>
      <c r="IXF37" s="45"/>
      <c r="IXH37" s="45"/>
      <c r="IXJ37" s="45"/>
      <c r="IXL37" s="45"/>
      <c r="IXN37" s="45"/>
      <c r="IXP37" s="45"/>
      <c r="IXR37" s="45"/>
      <c r="IXT37" s="45"/>
      <c r="IXV37" s="45"/>
      <c r="IXX37" s="45"/>
      <c r="IXZ37" s="45"/>
      <c r="IYB37" s="45"/>
      <c r="IYD37" s="45"/>
      <c r="IYF37" s="45"/>
      <c r="IYH37" s="45"/>
      <c r="IYJ37" s="45"/>
      <c r="IYL37" s="45"/>
      <c r="IYN37" s="45"/>
      <c r="IYP37" s="45"/>
      <c r="IYR37" s="45"/>
      <c r="IYT37" s="45"/>
      <c r="IYV37" s="45"/>
      <c r="IYX37" s="45"/>
      <c r="IYZ37" s="45"/>
      <c r="IZB37" s="45"/>
      <c r="IZD37" s="45"/>
      <c r="IZF37" s="45"/>
      <c r="IZH37" s="45"/>
      <c r="IZJ37" s="45"/>
      <c r="IZL37" s="45"/>
      <c r="IZN37" s="45"/>
      <c r="IZP37" s="45"/>
      <c r="IZR37" s="45"/>
      <c r="IZT37" s="45"/>
      <c r="IZV37" s="45"/>
      <c r="IZX37" s="45"/>
      <c r="IZZ37" s="45"/>
      <c r="JAB37" s="45"/>
      <c r="JAD37" s="45"/>
      <c r="JAF37" s="45"/>
      <c r="JAH37" s="45"/>
      <c r="JAJ37" s="45"/>
      <c r="JAL37" s="45"/>
      <c r="JAN37" s="45"/>
      <c r="JAP37" s="45"/>
      <c r="JAR37" s="45"/>
      <c r="JAT37" s="45"/>
      <c r="JAV37" s="45"/>
      <c r="JAX37" s="45"/>
      <c r="JAZ37" s="45"/>
      <c r="JBB37" s="45"/>
      <c r="JBD37" s="45"/>
      <c r="JBF37" s="45"/>
      <c r="JBH37" s="45"/>
      <c r="JBJ37" s="45"/>
      <c r="JBL37" s="45"/>
      <c r="JBN37" s="45"/>
      <c r="JBP37" s="45"/>
      <c r="JBR37" s="45"/>
      <c r="JBT37" s="45"/>
      <c r="JBV37" s="45"/>
      <c r="JBX37" s="45"/>
      <c r="JBZ37" s="45"/>
      <c r="JCB37" s="45"/>
      <c r="JCD37" s="45"/>
      <c r="JCF37" s="45"/>
      <c r="JCH37" s="45"/>
      <c r="JCJ37" s="45"/>
      <c r="JCL37" s="45"/>
      <c r="JCN37" s="45"/>
      <c r="JCP37" s="45"/>
      <c r="JCR37" s="45"/>
      <c r="JCT37" s="45"/>
      <c r="JCV37" s="45"/>
      <c r="JCX37" s="45"/>
      <c r="JCZ37" s="45"/>
      <c r="JDB37" s="45"/>
      <c r="JDD37" s="45"/>
      <c r="JDF37" s="45"/>
      <c r="JDH37" s="45"/>
      <c r="JDJ37" s="45"/>
      <c r="JDL37" s="45"/>
      <c r="JDN37" s="45"/>
      <c r="JDP37" s="45"/>
      <c r="JDR37" s="45"/>
      <c r="JDT37" s="45"/>
      <c r="JDV37" s="45"/>
      <c r="JDX37" s="45"/>
      <c r="JDZ37" s="45"/>
      <c r="JEB37" s="45"/>
      <c r="JED37" s="45"/>
      <c r="JEF37" s="45"/>
      <c r="JEH37" s="45"/>
      <c r="JEJ37" s="45"/>
      <c r="JEL37" s="45"/>
      <c r="JEN37" s="45"/>
      <c r="JEP37" s="45"/>
      <c r="JER37" s="45"/>
      <c r="JET37" s="45"/>
      <c r="JEV37" s="45"/>
      <c r="JEX37" s="45"/>
      <c r="JEZ37" s="45"/>
      <c r="JFB37" s="45"/>
      <c r="JFD37" s="45"/>
      <c r="JFF37" s="45"/>
      <c r="JFH37" s="45"/>
      <c r="JFJ37" s="45"/>
      <c r="JFL37" s="45"/>
      <c r="JFN37" s="45"/>
      <c r="JFP37" s="45"/>
      <c r="JFR37" s="45"/>
      <c r="JFT37" s="45"/>
      <c r="JFV37" s="45"/>
      <c r="JFX37" s="45"/>
      <c r="JFZ37" s="45"/>
      <c r="JGB37" s="45"/>
      <c r="JGD37" s="45"/>
      <c r="JGF37" s="45"/>
      <c r="JGH37" s="45"/>
      <c r="JGJ37" s="45"/>
      <c r="JGL37" s="45"/>
      <c r="JGN37" s="45"/>
      <c r="JGP37" s="45"/>
      <c r="JGR37" s="45"/>
      <c r="JGT37" s="45"/>
      <c r="JGV37" s="45"/>
      <c r="JGX37" s="45"/>
      <c r="JGZ37" s="45"/>
      <c r="JHB37" s="45"/>
      <c r="JHD37" s="45"/>
      <c r="JHF37" s="45"/>
      <c r="JHH37" s="45"/>
      <c r="JHJ37" s="45"/>
      <c r="JHL37" s="45"/>
      <c r="JHN37" s="45"/>
      <c r="JHP37" s="45"/>
      <c r="JHR37" s="45"/>
      <c r="JHT37" s="45"/>
      <c r="JHV37" s="45"/>
      <c r="JHX37" s="45"/>
      <c r="JHZ37" s="45"/>
      <c r="JIB37" s="45"/>
      <c r="JID37" s="45"/>
      <c r="JIF37" s="45"/>
      <c r="JIH37" s="45"/>
      <c r="JIJ37" s="45"/>
      <c r="JIL37" s="45"/>
      <c r="JIN37" s="45"/>
      <c r="JIP37" s="45"/>
      <c r="JIR37" s="45"/>
      <c r="JIT37" s="45"/>
      <c r="JIV37" s="45"/>
      <c r="JIX37" s="45"/>
      <c r="JIZ37" s="45"/>
      <c r="JJB37" s="45"/>
      <c r="JJD37" s="45"/>
      <c r="JJF37" s="45"/>
      <c r="JJH37" s="45"/>
      <c r="JJJ37" s="45"/>
      <c r="JJL37" s="45"/>
      <c r="JJN37" s="45"/>
      <c r="JJP37" s="45"/>
      <c r="JJR37" s="45"/>
      <c r="JJT37" s="45"/>
      <c r="JJV37" s="45"/>
      <c r="JJX37" s="45"/>
      <c r="JJZ37" s="45"/>
      <c r="JKB37" s="45"/>
      <c r="JKD37" s="45"/>
      <c r="JKF37" s="45"/>
      <c r="JKH37" s="45"/>
      <c r="JKJ37" s="45"/>
      <c r="JKL37" s="45"/>
      <c r="JKN37" s="45"/>
      <c r="JKP37" s="45"/>
      <c r="JKR37" s="45"/>
      <c r="JKT37" s="45"/>
      <c r="JKV37" s="45"/>
      <c r="JKX37" s="45"/>
      <c r="JKZ37" s="45"/>
      <c r="JLB37" s="45"/>
      <c r="JLD37" s="45"/>
      <c r="JLF37" s="45"/>
      <c r="JLH37" s="45"/>
      <c r="JLJ37" s="45"/>
      <c r="JLL37" s="45"/>
      <c r="JLN37" s="45"/>
      <c r="JLP37" s="45"/>
      <c r="JLR37" s="45"/>
      <c r="JLT37" s="45"/>
      <c r="JLV37" s="45"/>
      <c r="JLX37" s="45"/>
      <c r="JLZ37" s="45"/>
      <c r="JMB37" s="45"/>
      <c r="JMD37" s="45"/>
      <c r="JMF37" s="45"/>
      <c r="JMH37" s="45"/>
      <c r="JMJ37" s="45"/>
      <c r="JML37" s="45"/>
      <c r="JMN37" s="45"/>
      <c r="JMP37" s="45"/>
      <c r="JMR37" s="45"/>
      <c r="JMT37" s="45"/>
      <c r="JMV37" s="45"/>
      <c r="JMX37" s="45"/>
      <c r="JMZ37" s="45"/>
      <c r="JNB37" s="45"/>
      <c r="JND37" s="45"/>
      <c r="JNF37" s="45"/>
      <c r="JNH37" s="45"/>
      <c r="JNJ37" s="45"/>
      <c r="JNL37" s="45"/>
      <c r="JNN37" s="45"/>
      <c r="JNP37" s="45"/>
      <c r="JNR37" s="45"/>
      <c r="JNT37" s="45"/>
      <c r="JNV37" s="45"/>
      <c r="JNX37" s="45"/>
      <c r="JNZ37" s="45"/>
      <c r="JOB37" s="45"/>
      <c r="JOD37" s="45"/>
      <c r="JOF37" s="45"/>
      <c r="JOH37" s="45"/>
      <c r="JOJ37" s="45"/>
      <c r="JOL37" s="45"/>
      <c r="JON37" s="45"/>
      <c r="JOP37" s="45"/>
      <c r="JOR37" s="45"/>
      <c r="JOT37" s="45"/>
      <c r="JOV37" s="45"/>
      <c r="JOX37" s="45"/>
      <c r="JOZ37" s="45"/>
      <c r="JPB37" s="45"/>
      <c r="JPD37" s="45"/>
      <c r="JPF37" s="45"/>
      <c r="JPH37" s="45"/>
      <c r="JPJ37" s="45"/>
      <c r="JPL37" s="45"/>
      <c r="JPN37" s="45"/>
      <c r="JPP37" s="45"/>
      <c r="JPR37" s="45"/>
      <c r="JPT37" s="45"/>
      <c r="JPV37" s="45"/>
      <c r="JPX37" s="45"/>
      <c r="JPZ37" s="45"/>
      <c r="JQB37" s="45"/>
      <c r="JQD37" s="45"/>
      <c r="JQF37" s="45"/>
      <c r="JQH37" s="45"/>
      <c r="JQJ37" s="45"/>
      <c r="JQL37" s="45"/>
      <c r="JQN37" s="45"/>
      <c r="JQP37" s="45"/>
      <c r="JQR37" s="45"/>
      <c r="JQT37" s="45"/>
      <c r="JQV37" s="45"/>
      <c r="JQX37" s="45"/>
      <c r="JQZ37" s="45"/>
      <c r="JRB37" s="45"/>
      <c r="JRD37" s="45"/>
      <c r="JRF37" s="45"/>
      <c r="JRH37" s="45"/>
      <c r="JRJ37" s="45"/>
      <c r="JRL37" s="45"/>
      <c r="JRN37" s="45"/>
      <c r="JRP37" s="45"/>
      <c r="JRR37" s="45"/>
      <c r="JRT37" s="45"/>
      <c r="JRV37" s="45"/>
      <c r="JRX37" s="45"/>
      <c r="JRZ37" s="45"/>
      <c r="JSB37" s="45"/>
      <c r="JSD37" s="45"/>
      <c r="JSF37" s="45"/>
      <c r="JSH37" s="45"/>
      <c r="JSJ37" s="45"/>
      <c r="JSL37" s="45"/>
      <c r="JSN37" s="45"/>
      <c r="JSP37" s="45"/>
      <c r="JSR37" s="45"/>
      <c r="JST37" s="45"/>
      <c r="JSV37" s="45"/>
      <c r="JSX37" s="45"/>
      <c r="JSZ37" s="45"/>
      <c r="JTB37" s="45"/>
      <c r="JTD37" s="45"/>
      <c r="JTF37" s="45"/>
      <c r="JTH37" s="45"/>
      <c r="JTJ37" s="45"/>
      <c r="JTL37" s="45"/>
      <c r="JTN37" s="45"/>
      <c r="JTP37" s="45"/>
      <c r="JTR37" s="45"/>
      <c r="JTT37" s="45"/>
      <c r="JTV37" s="45"/>
      <c r="JTX37" s="45"/>
      <c r="JTZ37" s="45"/>
      <c r="JUB37" s="45"/>
      <c r="JUD37" s="45"/>
      <c r="JUF37" s="45"/>
      <c r="JUH37" s="45"/>
      <c r="JUJ37" s="45"/>
      <c r="JUL37" s="45"/>
      <c r="JUN37" s="45"/>
      <c r="JUP37" s="45"/>
      <c r="JUR37" s="45"/>
      <c r="JUT37" s="45"/>
      <c r="JUV37" s="45"/>
      <c r="JUX37" s="45"/>
      <c r="JUZ37" s="45"/>
      <c r="JVB37" s="45"/>
      <c r="JVD37" s="45"/>
      <c r="JVF37" s="45"/>
      <c r="JVH37" s="45"/>
      <c r="JVJ37" s="45"/>
      <c r="JVL37" s="45"/>
      <c r="JVN37" s="45"/>
      <c r="JVP37" s="45"/>
      <c r="JVR37" s="45"/>
      <c r="JVT37" s="45"/>
      <c r="JVV37" s="45"/>
      <c r="JVX37" s="45"/>
      <c r="JVZ37" s="45"/>
      <c r="JWB37" s="45"/>
      <c r="JWD37" s="45"/>
      <c r="JWF37" s="45"/>
      <c r="JWH37" s="45"/>
      <c r="JWJ37" s="45"/>
      <c r="JWL37" s="45"/>
      <c r="JWN37" s="45"/>
      <c r="JWP37" s="45"/>
      <c r="JWR37" s="45"/>
      <c r="JWT37" s="45"/>
      <c r="JWV37" s="45"/>
      <c r="JWX37" s="45"/>
      <c r="JWZ37" s="45"/>
      <c r="JXB37" s="45"/>
      <c r="JXD37" s="45"/>
      <c r="JXF37" s="45"/>
      <c r="JXH37" s="45"/>
      <c r="JXJ37" s="45"/>
      <c r="JXL37" s="45"/>
      <c r="JXN37" s="45"/>
      <c r="JXP37" s="45"/>
      <c r="JXR37" s="45"/>
      <c r="JXT37" s="45"/>
      <c r="JXV37" s="45"/>
      <c r="JXX37" s="45"/>
      <c r="JXZ37" s="45"/>
      <c r="JYB37" s="45"/>
      <c r="JYD37" s="45"/>
      <c r="JYF37" s="45"/>
      <c r="JYH37" s="45"/>
      <c r="JYJ37" s="45"/>
      <c r="JYL37" s="45"/>
      <c r="JYN37" s="45"/>
      <c r="JYP37" s="45"/>
      <c r="JYR37" s="45"/>
      <c r="JYT37" s="45"/>
      <c r="JYV37" s="45"/>
      <c r="JYX37" s="45"/>
      <c r="JYZ37" s="45"/>
      <c r="JZB37" s="45"/>
      <c r="JZD37" s="45"/>
      <c r="JZF37" s="45"/>
      <c r="JZH37" s="45"/>
      <c r="JZJ37" s="45"/>
      <c r="JZL37" s="45"/>
      <c r="JZN37" s="45"/>
      <c r="JZP37" s="45"/>
      <c r="JZR37" s="45"/>
      <c r="JZT37" s="45"/>
      <c r="JZV37" s="45"/>
      <c r="JZX37" s="45"/>
      <c r="JZZ37" s="45"/>
      <c r="KAB37" s="45"/>
      <c r="KAD37" s="45"/>
      <c r="KAF37" s="45"/>
      <c r="KAH37" s="45"/>
      <c r="KAJ37" s="45"/>
      <c r="KAL37" s="45"/>
      <c r="KAN37" s="45"/>
      <c r="KAP37" s="45"/>
      <c r="KAR37" s="45"/>
      <c r="KAT37" s="45"/>
      <c r="KAV37" s="45"/>
      <c r="KAX37" s="45"/>
      <c r="KAZ37" s="45"/>
      <c r="KBB37" s="45"/>
      <c r="KBD37" s="45"/>
      <c r="KBF37" s="45"/>
      <c r="KBH37" s="45"/>
      <c r="KBJ37" s="45"/>
      <c r="KBL37" s="45"/>
      <c r="KBN37" s="45"/>
      <c r="KBP37" s="45"/>
      <c r="KBR37" s="45"/>
      <c r="KBT37" s="45"/>
      <c r="KBV37" s="45"/>
      <c r="KBX37" s="45"/>
      <c r="KBZ37" s="45"/>
      <c r="KCB37" s="45"/>
      <c r="KCD37" s="45"/>
      <c r="KCF37" s="45"/>
      <c r="KCH37" s="45"/>
      <c r="KCJ37" s="45"/>
      <c r="KCL37" s="45"/>
      <c r="KCN37" s="45"/>
      <c r="KCP37" s="45"/>
      <c r="KCR37" s="45"/>
      <c r="KCT37" s="45"/>
      <c r="KCV37" s="45"/>
      <c r="KCX37" s="45"/>
      <c r="KCZ37" s="45"/>
      <c r="KDB37" s="45"/>
      <c r="KDD37" s="45"/>
      <c r="KDF37" s="45"/>
      <c r="KDH37" s="45"/>
      <c r="KDJ37" s="45"/>
      <c r="KDL37" s="45"/>
      <c r="KDN37" s="45"/>
      <c r="KDP37" s="45"/>
      <c r="KDR37" s="45"/>
      <c r="KDT37" s="45"/>
      <c r="KDV37" s="45"/>
      <c r="KDX37" s="45"/>
      <c r="KDZ37" s="45"/>
      <c r="KEB37" s="45"/>
      <c r="KED37" s="45"/>
      <c r="KEF37" s="45"/>
      <c r="KEH37" s="45"/>
      <c r="KEJ37" s="45"/>
      <c r="KEL37" s="45"/>
      <c r="KEN37" s="45"/>
      <c r="KEP37" s="45"/>
      <c r="KER37" s="45"/>
      <c r="KET37" s="45"/>
      <c r="KEV37" s="45"/>
      <c r="KEX37" s="45"/>
      <c r="KEZ37" s="45"/>
      <c r="KFB37" s="45"/>
      <c r="KFD37" s="45"/>
      <c r="KFF37" s="45"/>
      <c r="KFH37" s="45"/>
      <c r="KFJ37" s="45"/>
      <c r="KFL37" s="45"/>
      <c r="KFN37" s="45"/>
      <c r="KFP37" s="45"/>
      <c r="KFR37" s="45"/>
      <c r="KFT37" s="45"/>
      <c r="KFV37" s="45"/>
      <c r="KFX37" s="45"/>
      <c r="KFZ37" s="45"/>
      <c r="KGB37" s="45"/>
      <c r="KGD37" s="45"/>
      <c r="KGF37" s="45"/>
      <c r="KGH37" s="45"/>
      <c r="KGJ37" s="45"/>
      <c r="KGL37" s="45"/>
      <c r="KGN37" s="45"/>
      <c r="KGP37" s="45"/>
      <c r="KGR37" s="45"/>
      <c r="KGT37" s="45"/>
      <c r="KGV37" s="45"/>
      <c r="KGX37" s="45"/>
      <c r="KGZ37" s="45"/>
      <c r="KHB37" s="45"/>
      <c r="KHD37" s="45"/>
      <c r="KHF37" s="45"/>
      <c r="KHH37" s="45"/>
      <c r="KHJ37" s="45"/>
      <c r="KHL37" s="45"/>
      <c r="KHN37" s="45"/>
      <c r="KHP37" s="45"/>
      <c r="KHR37" s="45"/>
      <c r="KHT37" s="45"/>
      <c r="KHV37" s="45"/>
      <c r="KHX37" s="45"/>
      <c r="KHZ37" s="45"/>
      <c r="KIB37" s="45"/>
      <c r="KID37" s="45"/>
      <c r="KIF37" s="45"/>
      <c r="KIH37" s="45"/>
      <c r="KIJ37" s="45"/>
      <c r="KIL37" s="45"/>
      <c r="KIN37" s="45"/>
      <c r="KIP37" s="45"/>
      <c r="KIR37" s="45"/>
      <c r="KIT37" s="45"/>
      <c r="KIV37" s="45"/>
      <c r="KIX37" s="45"/>
      <c r="KIZ37" s="45"/>
      <c r="KJB37" s="45"/>
      <c r="KJD37" s="45"/>
      <c r="KJF37" s="45"/>
      <c r="KJH37" s="45"/>
      <c r="KJJ37" s="45"/>
      <c r="KJL37" s="45"/>
      <c r="KJN37" s="45"/>
      <c r="KJP37" s="45"/>
      <c r="KJR37" s="45"/>
      <c r="KJT37" s="45"/>
      <c r="KJV37" s="45"/>
      <c r="KJX37" s="45"/>
      <c r="KJZ37" s="45"/>
      <c r="KKB37" s="45"/>
      <c r="KKD37" s="45"/>
      <c r="KKF37" s="45"/>
      <c r="KKH37" s="45"/>
      <c r="KKJ37" s="45"/>
      <c r="KKL37" s="45"/>
      <c r="KKN37" s="45"/>
      <c r="KKP37" s="45"/>
      <c r="KKR37" s="45"/>
      <c r="KKT37" s="45"/>
      <c r="KKV37" s="45"/>
      <c r="KKX37" s="45"/>
      <c r="KKZ37" s="45"/>
      <c r="KLB37" s="45"/>
      <c r="KLD37" s="45"/>
      <c r="KLF37" s="45"/>
      <c r="KLH37" s="45"/>
      <c r="KLJ37" s="45"/>
      <c r="KLL37" s="45"/>
      <c r="KLN37" s="45"/>
      <c r="KLP37" s="45"/>
      <c r="KLR37" s="45"/>
      <c r="KLT37" s="45"/>
      <c r="KLV37" s="45"/>
      <c r="KLX37" s="45"/>
      <c r="KLZ37" s="45"/>
      <c r="KMB37" s="45"/>
      <c r="KMD37" s="45"/>
      <c r="KMF37" s="45"/>
      <c r="KMH37" s="45"/>
      <c r="KMJ37" s="45"/>
      <c r="KML37" s="45"/>
      <c r="KMN37" s="45"/>
      <c r="KMP37" s="45"/>
      <c r="KMR37" s="45"/>
      <c r="KMT37" s="45"/>
      <c r="KMV37" s="45"/>
      <c r="KMX37" s="45"/>
      <c r="KMZ37" s="45"/>
      <c r="KNB37" s="45"/>
      <c r="KND37" s="45"/>
      <c r="KNF37" s="45"/>
      <c r="KNH37" s="45"/>
      <c r="KNJ37" s="45"/>
      <c r="KNL37" s="45"/>
      <c r="KNN37" s="45"/>
      <c r="KNP37" s="45"/>
      <c r="KNR37" s="45"/>
      <c r="KNT37" s="45"/>
      <c r="KNV37" s="45"/>
      <c r="KNX37" s="45"/>
      <c r="KNZ37" s="45"/>
      <c r="KOB37" s="45"/>
      <c r="KOD37" s="45"/>
      <c r="KOF37" s="45"/>
      <c r="KOH37" s="45"/>
      <c r="KOJ37" s="45"/>
      <c r="KOL37" s="45"/>
      <c r="KON37" s="45"/>
      <c r="KOP37" s="45"/>
      <c r="KOR37" s="45"/>
      <c r="KOT37" s="45"/>
      <c r="KOV37" s="45"/>
      <c r="KOX37" s="45"/>
      <c r="KOZ37" s="45"/>
      <c r="KPB37" s="45"/>
      <c r="KPD37" s="45"/>
      <c r="KPF37" s="45"/>
      <c r="KPH37" s="45"/>
      <c r="KPJ37" s="45"/>
      <c r="KPL37" s="45"/>
      <c r="KPN37" s="45"/>
      <c r="KPP37" s="45"/>
      <c r="KPR37" s="45"/>
      <c r="KPT37" s="45"/>
      <c r="KPV37" s="45"/>
      <c r="KPX37" s="45"/>
      <c r="KPZ37" s="45"/>
      <c r="KQB37" s="45"/>
      <c r="KQD37" s="45"/>
      <c r="KQF37" s="45"/>
      <c r="KQH37" s="45"/>
      <c r="KQJ37" s="45"/>
      <c r="KQL37" s="45"/>
      <c r="KQN37" s="45"/>
      <c r="KQP37" s="45"/>
      <c r="KQR37" s="45"/>
      <c r="KQT37" s="45"/>
      <c r="KQV37" s="45"/>
      <c r="KQX37" s="45"/>
      <c r="KQZ37" s="45"/>
      <c r="KRB37" s="45"/>
      <c r="KRD37" s="45"/>
      <c r="KRF37" s="45"/>
      <c r="KRH37" s="45"/>
      <c r="KRJ37" s="45"/>
      <c r="KRL37" s="45"/>
      <c r="KRN37" s="45"/>
      <c r="KRP37" s="45"/>
      <c r="KRR37" s="45"/>
      <c r="KRT37" s="45"/>
      <c r="KRV37" s="45"/>
      <c r="KRX37" s="45"/>
      <c r="KRZ37" s="45"/>
      <c r="KSB37" s="45"/>
      <c r="KSD37" s="45"/>
      <c r="KSF37" s="45"/>
      <c r="KSH37" s="45"/>
      <c r="KSJ37" s="45"/>
      <c r="KSL37" s="45"/>
      <c r="KSN37" s="45"/>
      <c r="KSP37" s="45"/>
      <c r="KSR37" s="45"/>
      <c r="KST37" s="45"/>
      <c r="KSV37" s="45"/>
      <c r="KSX37" s="45"/>
      <c r="KSZ37" s="45"/>
      <c r="KTB37" s="45"/>
      <c r="KTD37" s="45"/>
      <c r="KTF37" s="45"/>
      <c r="KTH37" s="45"/>
      <c r="KTJ37" s="45"/>
      <c r="KTL37" s="45"/>
      <c r="KTN37" s="45"/>
      <c r="KTP37" s="45"/>
      <c r="KTR37" s="45"/>
      <c r="KTT37" s="45"/>
      <c r="KTV37" s="45"/>
      <c r="KTX37" s="45"/>
      <c r="KTZ37" s="45"/>
      <c r="KUB37" s="45"/>
      <c r="KUD37" s="45"/>
      <c r="KUF37" s="45"/>
      <c r="KUH37" s="45"/>
      <c r="KUJ37" s="45"/>
      <c r="KUL37" s="45"/>
      <c r="KUN37" s="45"/>
      <c r="KUP37" s="45"/>
      <c r="KUR37" s="45"/>
      <c r="KUT37" s="45"/>
      <c r="KUV37" s="45"/>
      <c r="KUX37" s="45"/>
      <c r="KUZ37" s="45"/>
      <c r="KVB37" s="45"/>
      <c r="KVD37" s="45"/>
      <c r="KVF37" s="45"/>
      <c r="KVH37" s="45"/>
      <c r="KVJ37" s="45"/>
      <c r="KVL37" s="45"/>
      <c r="KVN37" s="45"/>
      <c r="KVP37" s="45"/>
      <c r="KVR37" s="45"/>
      <c r="KVT37" s="45"/>
      <c r="KVV37" s="45"/>
      <c r="KVX37" s="45"/>
      <c r="KVZ37" s="45"/>
      <c r="KWB37" s="45"/>
      <c r="KWD37" s="45"/>
      <c r="KWF37" s="45"/>
      <c r="KWH37" s="45"/>
      <c r="KWJ37" s="45"/>
      <c r="KWL37" s="45"/>
      <c r="KWN37" s="45"/>
      <c r="KWP37" s="45"/>
      <c r="KWR37" s="45"/>
      <c r="KWT37" s="45"/>
      <c r="KWV37" s="45"/>
      <c r="KWX37" s="45"/>
      <c r="KWZ37" s="45"/>
      <c r="KXB37" s="45"/>
      <c r="KXD37" s="45"/>
      <c r="KXF37" s="45"/>
      <c r="KXH37" s="45"/>
      <c r="KXJ37" s="45"/>
      <c r="KXL37" s="45"/>
      <c r="KXN37" s="45"/>
      <c r="KXP37" s="45"/>
      <c r="KXR37" s="45"/>
      <c r="KXT37" s="45"/>
      <c r="KXV37" s="45"/>
      <c r="KXX37" s="45"/>
      <c r="KXZ37" s="45"/>
      <c r="KYB37" s="45"/>
      <c r="KYD37" s="45"/>
      <c r="KYF37" s="45"/>
      <c r="KYH37" s="45"/>
      <c r="KYJ37" s="45"/>
      <c r="KYL37" s="45"/>
      <c r="KYN37" s="45"/>
      <c r="KYP37" s="45"/>
      <c r="KYR37" s="45"/>
      <c r="KYT37" s="45"/>
      <c r="KYV37" s="45"/>
      <c r="KYX37" s="45"/>
      <c r="KYZ37" s="45"/>
      <c r="KZB37" s="45"/>
      <c r="KZD37" s="45"/>
      <c r="KZF37" s="45"/>
      <c r="KZH37" s="45"/>
      <c r="KZJ37" s="45"/>
      <c r="KZL37" s="45"/>
      <c r="KZN37" s="45"/>
      <c r="KZP37" s="45"/>
      <c r="KZR37" s="45"/>
      <c r="KZT37" s="45"/>
      <c r="KZV37" s="45"/>
      <c r="KZX37" s="45"/>
      <c r="KZZ37" s="45"/>
      <c r="LAB37" s="45"/>
      <c r="LAD37" s="45"/>
      <c r="LAF37" s="45"/>
      <c r="LAH37" s="45"/>
      <c r="LAJ37" s="45"/>
      <c r="LAL37" s="45"/>
      <c r="LAN37" s="45"/>
      <c r="LAP37" s="45"/>
      <c r="LAR37" s="45"/>
      <c r="LAT37" s="45"/>
      <c r="LAV37" s="45"/>
      <c r="LAX37" s="45"/>
      <c r="LAZ37" s="45"/>
      <c r="LBB37" s="45"/>
      <c r="LBD37" s="45"/>
      <c r="LBF37" s="45"/>
      <c r="LBH37" s="45"/>
      <c r="LBJ37" s="45"/>
      <c r="LBL37" s="45"/>
      <c r="LBN37" s="45"/>
      <c r="LBP37" s="45"/>
      <c r="LBR37" s="45"/>
      <c r="LBT37" s="45"/>
      <c r="LBV37" s="45"/>
      <c r="LBX37" s="45"/>
      <c r="LBZ37" s="45"/>
      <c r="LCB37" s="45"/>
      <c r="LCD37" s="45"/>
      <c r="LCF37" s="45"/>
      <c r="LCH37" s="45"/>
      <c r="LCJ37" s="45"/>
      <c r="LCL37" s="45"/>
      <c r="LCN37" s="45"/>
      <c r="LCP37" s="45"/>
      <c r="LCR37" s="45"/>
      <c r="LCT37" s="45"/>
      <c r="LCV37" s="45"/>
      <c r="LCX37" s="45"/>
      <c r="LCZ37" s="45"/>
      <c r="LDB37" s="45"/>
      <c r="LDD37" s="45"/>
      <c r="LDF37" s="45"/>
      <c r="LDH37" s="45"/>
      <c r="LDJ37" s="45"/>
      <c r="LDL37" s="45"/>
      <c r="LDN37" s="45"/>
      <c r="LDP37" s="45"/>
      <c r="LDR37" s="45"/>
      <c r="LDT37" s="45"/>
      <c r="LDV37" s="45"/>
      <c r="LDX37" s="45"/>
      <c r="LDZ37" s="45"/>
      <c r="LEB37" s="45"/>
      <c r="LED37" s="45"/>
      <c r="LEF37" s="45"/>
      <c r="LEH37" s="45"/>
      <c r="LEJ37" s="45"/>
      <c r="LEL37" s="45"/>
      <c r="LEN37" s="45"/>
      <c r="LEP37" s="45"/>
      <c r="LER37" s="45"/>
      <c r="LET37" s="45"/>
      <c r="LEV37" s="45"/>
      <c r="LEX37" s="45"/>
      <c r="LEZ37" s="45"/>
      <c r="LFB37" s="45"/>
      <c r="LFD37" s="45"/>
      <c r="LFF37" s="45"/>
      <c r="LFH37" s="45"/>
      <c r="LFJ37" s="45"/>
      <c r="LFL37" s="45"/>
      <c r="LFN37" s="45"/>
      <c r="LFP37" s="45"/>
      <c r="LFR37" s="45"/>
      <c r="LFT37" s="45"/>
      <c r="LFV37" s="45"/>
      <c r="LFX37" s="45"/>
      <c r="LFZ37" s="45"/>
      <c r="LGB37" s="45"/>
      <c r="LGD37" s="45"/>
      <c r="LGF37" s="45"/>
      <c r="LGH37" s="45"/>
      <c r="LGJ37" s="45"/>
      <c r="LGL37" s="45"/>
      <c r="LGN37" s="45"/>
      <c r="LGP37" s="45"/>
      <c r="LGR37" s="45"/>
      <c r="LGT37" s="45"/>
      <c r="LGV37" s="45"/>
      <c r="LGX37" s="45"/>
      <c r="LGZ37" s="45"/>
      <c r="LHB37" s="45"/>
      <c r="LHD37" s="45"/>
      <c r="LHF37" s="45"/>
      <c r="LHH37" s="45"/>
      <c r="LHJ37" s="45"/>
      <c r="LHL37" s="45"/>
      <c r="LHN37" s="45"/>
      <c r="LHP37" s="45"/>
      <c r="LHR37" s="45"/>
      <c r="LHT37" s="45"/>
      <c r="LHV37" s="45"/>
      <c r="LHX37" s="45"/>
      <c r="LHZ37" s="45"/>
      <c r="LIB37" s="45"/>
      <c r="LID37" s="45"/>
      <c r="LIF37" s="45"/>
      <c r="LIH37" s="45"/>
      <c r="LIJ37" s="45"/>
      <c r="LIL37" s="45"/>
      <c r="LIN37" s="45"/>
      <c r="LIP37" s="45"/>
      <c r="LIR37" s="45"/>
      <c r="LIT37" s="45"/>
      <c r="LIV37" s="45"/>
      <c r="LIX37" s="45"/>
      <c r="LIZ37" s="45"/>
      <c r="LJB37" s="45"/>
      <c r="LJD37" s="45"/>
      <c r="LJF37" s="45"/>
      <c r="LJH37" s="45"/>
      <c r="LJJ37" s="45"/>
      <c r="LJL37" s="45"/>
      <c r="LJN37" s="45"/>
      <c r="LJP37" s="45"/>
      <c r="LJR37" s="45"/>
      <c r="LJT37" s="45"/>
      <c r="LJV37" s="45"/>
      <c r="LJX37" s="45"/>
      <c r="LJZ37" s="45"/>
      <c r="LKB37" s="45"/>
      <c r="LKD37" s="45"/>
      <c r="LKF37" s="45"/>
      <c r="LKH37" s="45"/>
      <c r="LKJ37" s="45"/>
      <c r="LKL37" s="45"/>
      <c r="LKN37" s="45"/>
      <c r="LKP37" s="45"/>
      <c r="LKR37" s="45"/>
      <c r="LKT37" s="45"/>
      <c r="LKV37" s="45"/>
      <c r="LKX37" s="45"/>
      <c r="LKZ37" s="45"/>
      <c r="LLB37" s="45"/>
      <c r="LLD37" s="45"/>
      <c r="LLF37" s="45"/>
      <c r="LLH37" s="45"/>
      <c r="LLJ37" s="45"/>
      <c r="LLL37" s="45"/>
      <c r="LLN37" s="45"/>
      <c r="LLP37" s="45"/>
      <c r="LLR37" s="45"/>
      <c r="LLT37" s="45"/>
      <c r="LLV37" s="45"/>
      <c r="LLX37" s="45"/>
      <c r="LLZ37" s="45"/>
      <c r="LMB37" s="45"/>
      <c r="LMD37" s="45"/>
      <c r="LMF37" s="45"/>
      <c r="LMH37" s="45"/>
      <c r="LMJ37" s="45"/>
      <c r="LML37" s="45"/>
      <c r="LMN37" s="45"/>
      <c r="LMP37" s="45"/>
      <c r="LMR37" s="45"/>
      <c r="LMT37" s="45"/>
      <c r="LMV37" s="45"/>
      <c r="LMX37" s="45"/>
      <c r="LMZ37" s="45"/>
      <c r="LNB37" s="45"/>
      <c r="LND37" s="45"/>
      <c r="LNF37" s="45"/>
      <c r="LNH37" s="45"/>
      <c r="LNJ37" s="45"/>
      <c r="LNL37" s="45"/>
      <c r="LNN37" s="45"/>
      <c r="LNP37" s="45"/>
      <c r="LNR37" s="45"/>
      <c r="LNT37" s="45"/>
      <c r="LNV37" s="45"/>
      <c r="LNX37" s="45"/>
      <c r="LNZ37" s="45"/>
      <c r="LOB37" s="45"/>
      <c r="LOD37" s="45"/>
      <c r="LOF37" s="45"/>
      <c r="LOH37" s="45"/>
      <c r="LOJ37" s="45"/>
      <c r="LOL37" s="45"/>
      <c r="LON37" s="45"/>
      <c r="LOP37" s="45"/>
      <c r="LOR37" s="45"/>
      <c r="LOT37" s="45"/>
      <c r="LOV37" s="45"/>
      <c r="LOX37" s="45"/>
      <c r="LOZ37" s="45"/>
      <c r="LPB37" s="45"/>
      <c r="LPD37" s="45"/>
      <c r="LPF37" s="45"/>
      <c r="LPH37" s="45"/>
      <c r="LPJ37" s="45"/>
      <c r="LPL37" s="45"/>
      <c r="LPN37" s="45"/>
      <c r="LPP37" s="45"/>
      <c r="LPR37" s="45"/>
      <c r="LPT37" s="45"/>
      <c r="LPV37" s="45"/>
      <c r="LPX37" s="45"/>
      <c r="LPZ37" s="45"/>
      <c r="LQB37" s="45"/>
      <c r="LQD37" s="45"/>
      <c r="LQF37" s="45"/>
      <c r="LQH37" s="45"/>
      <c r="LQJ37" s="45"/>
      <c r="LQL37" s="45"/>
      <c r="LQN37" s="45"/>
      <c r="LQP37" s="45"/>
      <c r="LQR37" s="45"/>
      <c r="LQT37" s="45"/>
      <c r="LQV37" s="45"/>
      <c r="LQX37" s="45"/>
      <c r="LQZ37" s="45"/>
      <c r="LRB37" s="45"/>
      <c r="LRD37" s="45"/>
      <c r="LRF37" s="45"/>
      <c r="LRH37" s="45"/>
      <c r="LRJ37" s="45"/>
      <c r="LRL37" s="45"/>
      <c r="LRN37" s="45"/>
      <c r="LRP37" s="45"/>
      <c r="LRR37" s="45"/>
      <c r="LRT37" s="45"/>
      <c r="LRV37" s="45"/>
      <c r="LRX37" s="45"/>
      <c r="LRZ37" s="45"/>
      <c r="LSB37" s="45"/>
      <c r="LSD37" s="45"/>
      <c r="LSF37" s="45"/>
      <c r="LSH37" s="45"/>
      <c r="LSJ37" s="45"/>
      <c r="LSL37" s="45"/>
      <c r="LSN37" s="45"/>
      <c r="LSP37" s="45"/>
      <c r="LSR37" s="45"/>
      <c r="LST37" s="45"/>
      <c r="LSV37" s="45"/>
      <c r="LSX37" s="45"/>
      <c r="LSZ37" s="45"/>
      <c r="LTB37" s="45"/>
      <c r="LTD37" s="45"/>
      <c r="LTF37" s="45"/>
      <c r="LTH37" s="45"/>
      <c r="LTJ37" s="45"/>
      <c r="LTL37" s="45"/>
      <c r="LTN37" s="45"/>
      <c r="LTP37" s="45"/>
      <c r="LTR37" s="45"/>
      <c r="LTT37" s="45"/>
      <c r="LTV37" s="45"/>
      <c r="LTX37" s="45"/>
      <c r="LTZ37" s="45"/>
      <c r="LUB37" s="45"/>
      <c r="LUD37" s="45"/>
      <c r="LUF37" s="45"/>
      <c r="LUH37" s="45"/>
      <c r="LUJ37" s="45"/>
      <c r="LUL37" s="45"/>
      <c r="LUN37" s="45"/>
      <c r="LUP37" s="45"/>
      <c r="LUR37" s="45"/>
      <c r="LUT37" s="45"/>
      <c r="LUV37" s="45"/>
      <c r="LUX37" s="45"/>
      <c r="LUZ37" s="45"/>
      <c r="LVB37" s="45"/>
      <c r="LVD37" s="45"/>
      <c r="LVF37" s="45"/>
      <c r="LVH37" s="45"/>
      <c r="LVJ37" s="45"/>
      <c r="LVL37" s="45"/>
      <c r="LVN37" s="45"/>
      <c r="LVP37" s="45"/>
      <c r="LVR37" s="45"/>
      <c r="LVT37" s="45"/>
      <c r="LVV37" s="45"/>
      <c r="LVX37" s="45"/>
      <c r="LVZ37" s="45"/>
      <c r="LWB37" s="45"/>
      <c r="LWD37" s="45"/>
      <c r="LWF37" s="45"/>
      <c r="LWH37" s="45"/>
      <c r="LWJ37" s="45"/>
      <c r="LWL37" s="45"/>
      <c r="LWN37" s="45"/>
      <c r="LWP37" s="45"/>
      <c r="LWR37" s="45"/>
      <c r="LWT37" s="45"/>
      <c r="LWV37" s="45"/>
      <c r="LWX37" s="45"/>
      <c r="LWZ37" s="45"/>
      <c r="LXB37" s="45"/>
      <c r="LXD37" s="45"/>
      <c r="LXF37" s="45"/>
      <c r="LXH37" s="45"/>
      <c r="LXJ37" s="45"/>
      <c r="LXL37" s="45"/>
      <c r="LXN37" s="45"/>
      <c r="LXP37" s="45"/>
      <c r="LXR37" s="45"/>
      <c r="LXT37" s="45"/>
      <c r="LXV37" s="45"/>
      <c r="LXX37" s="45"/>
      <c r="LXZ37" s="45"/>
      <c r="LYB37" s="45"/>
      <c r="LYD37" s="45"/>
      <c r="LYF37" s="45"/>
      <c r="LYH37" s="45"/>
      <c r="LYJ37" s="45"/>
      <c r="LYL37" s="45"/>
      <c r="LYN37" s="45"/>
      <c r="LYP37" s="45"/>
      <c r="LYR37" s="45"/>
      <c r="LYT37" s="45"/>
      <c r="LYV37" s="45"/>
      <c r="LYX37" s="45"/>
      <c r="LYZ37" s="45"/>
      <c r="LZB37" s="45"/>
      <c r="LZD37" s="45"/>
      <c r="LZF37" s="45"/>
      <c r="LZH37" s="45"/>
      <c r="LZJ37" s="45"/>
      <c r="LZL37" s="45"/>
      <c r="LZN37" s="45"/>
      <c r="LZP37" s="45"/>
      <c r="LZR37" s="45"/>
      <c r="LZT37" s="45"/>
      <c r="LZV37" s="45"/>
      <c r="LZX37" s="45"/>
      <c r="LZZ37" s="45"/>
      <c r="MAB37" s="45"/>
      <c r="MAD37" s="45"/>
      <c r="MAF37" s="45"/>
      <c r="MAH37" s="45"/>
      <c r="MAJ37" s="45"/>
      <c r="MAL37" s="45"/>
      <c r="MAN37" s="45"/>
      <c r="MAP37" s="45"/>
      <c r="MAR37" s="45"/>
      <c r="MAT37" s="45"/>
      <c r="MAV37" s="45"/>
      <c r="MAX37" s="45"/>
      <c r="MAZ37" s="45"/>
      <c r="MBB37" s="45"/>
      <c r="MBD37" s="45"/>
      <c r="MBF37" s="45"/>
      <c r="MBH37" s="45"/>
      <c r="MBJ37" s="45"/>
      <c r="MBL37" s="45"/>
      <c r="MBN37" s="45"/>
      <c r="MBP37" s="45"/>
      <c r="MBR37" s="45"/>
      <c r="MBT37" s="45"/>
      <c r="MBV37" s="45"/>
      <c r="MBX37" s="45"/>
      <c r="MBZ37" s="45"/>
      <c r="MCB37" s="45"/>
      <c r="MCD37" s="45"/>
      <c r="MCF37" s="45"/>
      <c r="MCH37" s="45"/>
      <c r="MCJ37" s="45"/>
      <c r="MCL37" s="45"/>
      <c r="MCN37" s="45"/>
      <c r="MCP37" s="45"/>
      <c r="MCR37" s="45"/>
      <c r="MCT37" s="45"/>
      <c r="MCV37" s="45"/>
      <c r="MCX37" s="45"/>
      <c r="MCZ37" s="45"/>
      <c r="MDB37" s="45"/>
      <c r="MDD37" s="45"/>
      <c r="MDF37" s="45"/>
      <c r="MDH37" s="45"/>
      <c r="MDJ37" s="45"/>
      <c r="MDL37" s="45"/>
      <c r="MDN37" s="45"/>
      <c r="MDP37" s="45"/>
      <c r="MDR37" s="45"/>
      <c r="MDT37" s="45"/>
      <c r="MDV37" s="45"/>
      <c r="MDX37" s="45"/>
      <c r="MDZ37" s="45"/>
      <c r="MEB37" s="45"/>
      <c r="MED37" s="45"/>
      <c r="MEF37" s="45"/>
      <c r="MEH37" s="45"/>
      <c r="MEJ37" s="45"/>
      <c r="MEL37" s="45"/>
      <c r="MEN37" s="45"/>
      <c r="MEP37" s="45"/>
      <c r="MER37" s="45"/>
      <c r="MET37" s="45"/>
      <c r="MEV37" s="45"/>
      <c r="MEX37" s="45"/>
      <c r="MEZ37" s="45"/>
      <c r="MFB37" s="45"/>
      <c r="MFD37" s="45"/>
      <c r="MFF37" s="45"/>
      <c r="MFH37" s="45"/>
      <c r="MFJ37" s="45"/>
      <c r="MFL37" s="45"/>
      <c r="MFN37" s="45"/>
      <c r="MFP37" s="45"/>
      <c r="MFR37" s="45"/>
      <c r="MFT37" s="45"/>
      <c r="MFV37" s="45"/>
      <c r="MFX37" s="45"/>
      <c r="MFZ37" s="45"/>
      <c r="MGB37" s="45"/>
      <c r="MGD37" s="45"/>
      <c r="MGF37" s="45"/>
      <c r="MGH37" s="45"/>
      <c r="MGJ37" s="45"/>
      <c r="MGL37" s="45"/>
      <c r="MGN37" s="45"/>
      <c r="MGP37" s="45"/>
      <c r="MGR37" s="45"/>
      <c r="MGT37" s="45"/>
      <c r="MGV37" s="45"/>
      <c r="MGX37" s="45"/>
      <c r="MGZ37" s="45"/>
      <c r="MHB37" s="45"/>
      <c r="MHD37" s="45"/>
      <c r="MHF37" s="45"/>
      <c r="MHH37" s="45"/>
      <c r="MHJ37" s="45"/>
      <c r="MHL37" s="45"/>
      <c r="MHN37" s="45"/>
      <c r="MHP37" s="45"/>
      <c r="MHR37" s="45"/>
      <c r="MHT37" s="45"/>
      <c r="MHV37" s="45"/>
      <c r="MHX37" s="45"/>
      <c r="MHZ37" s="45"/>
      <c r="MIB37" s="45"/>
      <c r="MID37" s="45"/>
      <c r="MIF37" s="45"/>
      <c r="MIH37" s="45"/>
      <c r="MIJ37" s="45"/>
      <c r="MIL37" s="45"/>
      <c r="MIN37" s="45"/>
      <c r="MIP37" s="45"/>
      <c r="MIR37" s="45"/>
      <c r="MIT37" s="45"/>
      <c r="MIV37" s="45"/>
      <c r="MIX37" s="45"/>
      <c r="MIZ37" s="45"/>
      <c r="MJB37" s="45"/>
      <c r="MJD37" s="45"/>
      <c r="MJF37" s="45"/>
      <c r="MJH37" s="45"/>
      <c r="MJJ37" s="45"/>
      <c r="MJL37" s="45"/>
      <c r="MJN37" s="45"/>
      <c r="MJP37" s="45"/>
      <c r="MJR37" s="45"/>
      <c r="MJT37" s="45"/>
      <c r="MJV37" s="45"/>
      <c r="MJX37" s="45"/>
      <c r="MJZ37" s="45"/>
      <c r="MKB37" s="45"/>
      <c r="MKD37" s="45"/>
      <c r="MKF37" s="45"/>
      <c r="MKH37" s="45"/>
      <c r="MKJ37" s="45"/>
      <c r="MKL37" s="45"/>
      <c r="MKN37" s="45"/>
      <c r="MKP37" s="45"/>
      <c r="MKR37" s="45"/>
      <c r="MKT37" s="45"/>
      <c r="MKV37" s="45"/>
      <c r="MKX37" s="45"/>
      <c r="MKZ37" s="45"/>
      <c r="MLB37" s="45"/>
      <c r="MLD37" s="45"/>
      <c r="MLF37" s="45"/>
      <c r="MLH37" s="45"/>
      <c r="MLJ37" s="45"/>
      <c r="MLL37" s="45"/>
      <c r="MLN37" s="45"/>
      <c r="MLP37" s="45"/>
      <c r="MLR37" s="45"/>
      <c r="MLT37" s="45"/>
      <c r="MLV37" s="45"/>
      <c r="MLX37" s="45"/>
      <c r="MLZ37" s="45"/>
      <c r="MMB37" s="45"/>
      <c r="MMD37" s="45"/>
      <c r="MMF37" s="45"/>
      <c r="MMH37" s="45"/>
      <c r="MMJ37" s="45"/>
      <c r="MML37" s="45"/>
      <c r="MMN37" s="45"/>
      <c r="MMP37" s="45"/>
      <c r="MMR37" s="45"/>
      <c r="MMT37" s="45"/>
      <c r="MMV37" s="45"/>
      <c r="MMX37" s="45"/>
      <c r="MMZ37" s="45"/>
      <c r="MNB37" s="45"/>
      <c r="MND37" s="45"/>
      <c r="MNF37" s="45"/>
      <c r="MNH37" s="45"/>
      <c r="MNJ37" s="45"/>
      <c r="MNL37" s="45"/>
      <c r="MNN37" s="45"/>
      <c r="MNP37" s="45"/>
      <c r="MNR37" s="45"/>
      <c r="MNT37" s="45"/>
      <c r="MNV37" s="45"/>
      <c r="MNX37" s="45"/>
      <c r="MNZ37" s="45"/>
      <c r="MOB37" s="45"/>
      <c r="MOD37" s="45"/>
      <c r="MOF37" s="45"/>
      <c r="MOH37" s="45"/>
      <c r="MOJ37" s="45"/>
      <c r="MOL37" s="45"/>
      <c r="MON37" s="45"/>
      <c r="MOP37" s="45"/>
      <c r="MOR37" s="45"/>
      <c r="MOT37" s="45"/>
      <c r="MOV37" s="45"/>
      <c r="MOX37" s="45"/>
      <c r="MOZ37" s="45"/>
      <c r="MPB37" s="45"/>
      <c r="MPD37" s="45"/>
      <c r="MPF37" s="45"/>
      <c r="MPH37" s="45"/>
      <c r="MPJ37" s="45"/>
      <c r="MPL37" s="45"/>
      <c r="MPN37" s="45"/>
      <c r="MPP37" s="45"/>
      <c r="MPR37" s="45"/>
      <c r="MPT37" s="45"/>
      <c r="MPV37" s="45"/>
      <c r="MPX37" s="45"/>
      <c r="MPZ37" s="45"/>
      <c r="MQB37" s="45"/>
      <c r="MQD37" s="45"/>
      <c r="MQF37" s="45"/>
      <c r="MQH37" s="45"/>
      <c r="MQJ37" s="45"/>
      <c r="MQL37" s="45"/>
      <c r="MQN37" s="45"/>
      <c r="MQP37" s="45"/>
      <c r="MQR37" s="45"/>
      <c r="MQT37" s="45"/>
      <c r="MQV37" s="45"/>
      <c r="MQX37" s="45"/>
      <c r="MQZ37" s="45"/>
      <c r="MRB37" s="45"/>
      <c r="MRD37" s="45"/>
      <c r="MRF37" s="45"/>
      <c r="MRH37" s="45"/>
      <c r="MRJ37" s="45"/>
      <c r="MRL37" s="45"/>
      <c r="MRN37" s="45"/>
      <c r="MRP37" s="45"/>
      <c r="MRR37" s="45"/>
      <c r="MRT37" s="45"/>
      <c r="MRV37" s="45"/>
      <c r="MRX37" s="45"/>
      <c r="MRZ37" s="45"/>
      <c r="MSB37" s="45"/>
      <c r="MSD37" s="45"/>
      <c r="MSF37" s="45"/>
      <c r="MSH37" s="45"/>
      <c r="MSJ37" s="45"/>
      <c r="MSL37" s="45"/>
      <c r="MSN37" s="45"/>
      <c r="MSP37" s="45"/>
      <c r="MSR37" s="45"/>
      <c r="MST37" s="45"/>
      <c r="MSV37" s="45"/>
      <c r="MSX37" s="45"/>
      <c r="MSZ37" s="45"/>
      <c r="MTB37" s="45"/>
      <c r="MTD37" s="45"/>
      <c r="MTF37" s="45"/>
      <c r="MTH37" s="45"/>
      <c r="MTJ37" s="45"/>
      <c r="MTL37" s="45"/>
      <c r="MTN37" s="45"/>
      <c r="MTP37" s="45"/>
      <c r="MTR37" s="45"/>
      <c r="MTT37" s="45"/>
      <c r="MTV37" s="45"/>
      <c r="MTX37" s="45"/>
      <c r="MTZ37" s="45"/>
      <c r="MUB37" s="45"/>
      <c r="MUD37" s="45"/>
      <c r="MUF37" s="45"/>
      <c r="MUH37" s="45"/>
      <c r="MUJ37" s="45"/>
      <c r="MUL37" s="45"/>
      <c r="MUN37" s="45"/>
      <c r="MUP37" s="45"/>
      <c r="MUR37" s="45"/>
      <c r="MUT37" s="45"/>
      <c r="MUV37" s="45"/>
      <c r="MUX37" s="45"/>
      <c r="MUZ37" s="45"/>
      <c r="MVB37" s="45"/>
      <c r="MVD37" s="45"/>
      <c r="MVF37" s="45"/>
      <c r="MVH37" s="45"/>
      <c r="MVJ37" s="45"/>
      <c r="MVL37" s="45"/>
      <c r="MVN37" s="45"/>
      <c r="MVP37" s="45"/>
      <c r="MVR37" s="45"/>
      <c r="MVT37" s="45"/>
      <c r="MVV37" s="45"/>
      <c r="MVX37" s="45"/>
      <c r="MVZ37" s="45"/>
      <c r="MWB37" s="45"/>
      <c r="MWD37" s="45"/>
      <c r="MWF37" s="45"/>
      <c r="MWH37" s="45"/>
      <c r="MWJ37" s="45"/>
      <c r="MWL37" s="45"/>
      <c r="MWN37" s="45"/>
      <c r="MWP37" s="45"/>
      <c r="MWR37" s="45"/>
      <c r="MWT37" s="45"/>
      <c r="MWV37" s="45"/>
      <c r="MWX37" s="45"/>
      <c r="MWZ37" s="45"/>
      <c r="MXB37" s="45"/>
      <c r="MXD37" s="45"/>
      <c r="MXF37" s="45"/>
      <c r="MXH37" s="45"/>
      <c r="MXJ37" s="45"/>
      <c r="MXL37" s="45"/>
      <c r="MXN37" s="45"/>
      <c r="MXP37" s="45"/>
      <c r="MXR37" s="45"/>
      <c r="MXT37" s="45"/>
      <c r="MXV37" s="45"/>
      <c r="MXX37" s="45"/>
      <c r="MXZ37" s="45"/>
      <c r="MYB37" s="45"/>
      <c r="MYD37" s="45"/>
      <c r="MYF37" s="45"/>
      <c r="MYH37" s="45"/>
      <c r="MYJ37" s="45"/>
      <c r="MYL37" s="45"/>
      <c r="MYN37" s="45"/>
      <c r="MYP37" s="45"/>
      <c r="MYR37" s="45"/>
      <c r="MYT37" s="45"/>
      <c r="MYV37" s="45"/>
      <c r="MYX37" s="45"/>
      <c r="MYZ37" s="45"/>
      <c r="MZB37" s="45"/>
      <c r="MZD37" s="45"/>
      <c r="MZF37" s="45"/>
      <c r="MZH37" s="45"/>
      <c r="MZJ37" s="45"/>
      <c r="MZL37" s="45"/>
      <c r="MZN37" s="45"/>
      <c r="MZP37" s="45"/>
      <c r="MZR37" s="45"/>
      <c r="MZT37" s="45"/>
      <c r="MZV37" s="45"/>
      <c r="MZX37" s="45"/>
      <c r="MZZ37" s="45"/>
      <c r="NAB37" s="45"/>
      <c r="NAD37" s="45"/>
      <c r="NAF37" s="45"/>
      <c r="NAH37" s="45"/>
      <c r="NAJ37" s="45"/>
      <c r="NAL37" s="45"/>
      <c r="NAN37" s="45"/>
      <c r="NAP37" s="45"/>
      <c r="NAR37" s="45"/>
      <c r="NAT37" s="45"/>
      <c r="NAV37" s="45"/>
      <c r="NAX37" s="45"/>
      <c r="NAZ37" s="45"/>
      <c r="NBB37" s="45"/>
      <c r="NBD37" s="45"/>
      <c r="NBF37" s="45"/>
      <c r="NBH37" s="45"/>
      <c r="NBJ37" s="45"/>
      <c r="NBL37" s="45"/>
      <c r="NBN37" s="45"/>
      <c r="NBP37" s="45"/>
      <c r="NBR37" s="45"/>
      <c r="NBT37" s="45"/>
      <c r="NBV37" s="45"/>
      <c r="NBX37" s="45"/>
      <c r="NBZ37" s="45"/>
      <c r="NCB37" s="45"/>
      <c r="NCD37" s="45"/>
      <c r="NCF37" s="45"/>
      <c r="NCH37" s="45"/>
      <c r="NCJ37" s="45"/>
      <c r="NCL37" s="45"/>
      <c r="NCN37" s="45"/>
      <c r="NCP37" s="45"/>
      <c r="NCR37" s="45"/>
      <c r="NCT37" s="45"/>
      <c r="NCV37" s="45"/>
      <c r="NCX37" s="45"/>
      <c r="NCZ37" s="45"/>
      <c r="NDB37" s="45"/>
      <c r="NDD37" s="45"/>
      <c r="NDF37" s="45"/>
      <c r="NDH37" s="45"/>
      <c r="NDJ37" s="45"/>
      <c r="NDL37" s="45"/>
      <c r="NDN37" s="45"/>
      <c r="NDP37" s="45"/>
      <c r="NDR37" s="45"/>
      <c r="NDT37" s="45"/>
      <c r="NDV37" s="45"/>
      <c r="NDX37" s="45"/>
      <c r="NDZ37" s="45"/>
      <c r="NEB37" s="45"/>
      <c r="NED37" s="45"/>
      <c r="NEF37" s="45"/>
      <c r="NEH37" s="45"/>
      <c r="NEJ37" s="45"/>
      <c r="NEL37" s="45"/>
      <c r="NEN37" s="45"/>
      <c r="NEP37" s="45"/>
      <c r="NER37" s="45"/>
      <c r="NET37" s="45"/>
      <c r="NEV37" s="45"/>
      <c r="NEX37" s="45"/>
      <c r="NEZ37" s="45"/>
      <c r="NFB37" s="45"/>
      <c r="NFD37" s="45"/>
      <c r="NFF37" s="45"/>
      <c r="NFH37" s="45"/>
      <c r="NFJ37" s="45"/>
      <c r="NFL37" s="45"/>
      <c r="NFN37" s="45"/>
      <c r="NFP37" s="45"/>
      <c r="NFR37" s="45"/>
      <c r="NFT37" s="45"/>
      <c r="NFV37" s="45"/>
      <c r="NFX37" s="45"/>
      <c r="NFZ37" s="45"/>
      <c r="NGB37" s="45"/>
      <c r="NGD37" s="45"/>
      <c r="NGF37" s="45"/>
      <c r="NGH37" s="45"/>
      <c r="NGJ37" s="45"/>
      <c r="NGL37" s="45"/>
      <c r="NGN37" s="45"/>
      <c r="NGP37" s="45"/>
      <c r="NGR37" s="45"/>
      <c r="NGT37" s="45"/>
      <c r="NGV37" s="45"/>
      <c r="NGX37" s="45"/>
      <c r="NGZ37" s="45"/>
      <c r="NHB37" s="45"/>
      <c r="NHD37" s="45"/>
      <c r="NHF37" s="45"/>
      <c r="NHH37" s="45"/>
      <c r="NHJ37" s="45"/>
      <c r="NHL37" s="45"/>
      <c r="NHN37" s="45"/>
      <c r="NHP37" s="45"/>
      <c r="NHR37" s="45"/>
      <c r="NHT37" s="45"/>
      <c r="NHV37" s="45"/>
      <c r="NHX37" s="45"/>
      <c r="NHZ37" s="45"/>
      <c r="NIB37" s="45"/>
      <c r="NID37" s="45"/>
      <c r="NIF37" s="45"/>
      <c r="NIH37" s="45"/>
      <c r="NIJ37" s="45"/>
      <c r="NIL37" s="45"/>
      <c r="NIN37" s="45"/>
      <c r="NIP37" s="45"/>
      <c r="NIR37" s="45"/>
      <c r="NIT37" s="45"/>
      <c r="NIV37" s="45"/>
      <c r="NIX37" s="45"/>
      <c r="NIZ37" s="45"/>
      <c r="NJB37" s="45"/>
      <c r="NJD37" s="45"/>
      <c r="NJF37" s="45"/>
      <c r="NJH37" s="45"/>
      <c r="NJJ37" s="45"/>
      <c r="NJL37" s="45"/>
      <c r="NJN37" s="45"/>
      <c r="NJP37" s="45"/>
      <c r="NJR37" s="45"/>
      <c r="NJT37" s="45"/>
      <c r="NJV37" s="45"/>
      <c r="NJX37" s="45"/>
      <c r="NJZ37" s="45"/>
      <c r="NKB37" s="45"/>
      <c r="NKD37" s="45"/>
      <c r="NKF37" s="45"/>
      <c r="NKH37" s="45"/>
      <c r="NKJ37" s="45"/>
      <c r="NKL37" s="45"/>
      <c r="NKN37" s="45"/>
      <c r="NKP37" s="45"/>
      <c r="NKR37" s="45"/>
      <c r="NKT37" s="45"/>
      <c r="NKV37" s="45"/>
      <c r="NKX37" s="45"/>
      <c r="NKZ37" s="45"/>
      <c r="NLB37" s="45"/>
      <c r="NLD37" s="45"/>
      <c r="NLF37" s="45"/>
      <c r="NLH37" s="45"/>
      <c r="NLJ37" s="45"/>
      <c r="NLL37" s="45"/>
      <c r="NLN37" s="45"/>
      <c r="NLP37" s="45"/>
      <c r="NLR37" s="45"/>
      <c r="NLT37" s="45"/>
      <c r="NLV37" s="45"/>
      <c r="NLX37" s="45"/>
      <c r="NLZ37" s="45"/>
      <c r="NMB37" s="45"/>
      <c r="NMD37" s="45"/>
      <c r="NMF37" s="45"/>
      <c r="NMH37" s="45"/>
      <c r="NMJ37" s="45"/>
      <c r="NML37" s="45"/>
      <c r="NMN37" s="45"/>
      <c r="NMP37" s="45"/>
      <c r="NMR37" s="45"/>
      <c r="NMT37" s="45"/>
      <c r="NMV37" s="45"/>
      <c r="NMX37" s="45"/>
      <c r="NMZ37" s="45"/>
      <c r="NNB37" s="45"/>
      <c r="NND37" s="45"/>
      <c r="NNF37" s="45"/>
      <c r="NNH37" s="45"/>
      <c r="NNJ37" s="45"/>
      <c r="NNL37" s="45"/>
      <c r="NNN37" s="45"/>
      <c r="NNP37" s="45"/>
      <c r="NNR37" s="45"/>
      <c r="NNT37" s="45"/>
      <c r="NNV37" s="45"/>
      <c r="NNX37" s="45"/>
      <c r="NNZ37" s="45"/>
      <c r="NOB37" s="45"/>
      <c r="NOD37" s="45"/>
      <c r="NOF37" s="45"/>
      <c r="NOH37" s="45"/>
      <c r="NOJ37" s="45"/>
      <c r="NOL37" s="45"/>
      <c r="NON37" s="45"/>
      <c r="NOP37" s="45"/>
      <c r="NOR37" s="45"/>
      <c r="NOT37" s="45"/>
      <c r="NOV37" s="45"/>
      <c r="NOX37" s="45"/>
      <c r="NOZ37" s="45"/>
      <c r="NPB37" s="45"/>
      <c r="NPD37" s="45"/>
      <c r="NPF37" s="45"/>
      <c r="NPH37" s="45"/>
      <c r="NPJ37" s="45"/>
      <c r="NPL37" s="45"/>
      <c r="NPN37" s="45"/>
      <c r="NPP37" s="45"/>
      <c r="NPR37" s="45"/>
      <c r="NPT37" s="45"/>
      <c r="NPV37" s="45"/>
      <c r="NPX37" s="45"/>
      <c r="NPZ37" s="45"/>
      <c r="NQB37" s="45"/>
      <c r="NQD37" s="45"/>
      <c r="NQF37" s="45"/>
      <c r="NQH37" s="45"/>
      <c r="NQJ37" s="45"/>
      <c r="NQL37" s="45"/>
      <c r="NQN37" s="45"/>
      <c r="NQP37" s="45"/>
      <c r="NQR37" s="45"/>
      <c r="NQT37" s="45"/>
      <c r="NQV37" s="45"/>
      <c r="NQX37" s="45"/>
      <c r="NQZ37" s="45"/>
      <c r="NRB37" s="45"/>
      <c r="NRD37" s="45"/>
      <c r="NRF37" s="45"/>
      <c r="NRH37" s="45"/>
      <c r="NRJ37" s="45"/>
      <c r="NRL37" s="45"/>
      <c r="NRN37" s="45"/>
      <c r="NRP37" s="45"/>
      <c r="NRR37" s="45"/>
      <c r="NRT37" s="45"/>
      <c r="NRV37" s="45"/>
      <c r="NRX37" s="45"/>
      <c r="NRZ37" s="45"/>
      <c r="NSB37" s="45"/>
      <c r="NSD37" s="45"/>
      <c r="NSF37" s="45"/>
      <c r="NSH37" s="45"/>
      <c r="NSJ37" s="45"/>
      <c r="NSL37" s="45"/>
      <c r="NSN37" s="45"/>
      <c r="NSP37" s="45"/>
      <c r="NSR37" s="45"/>
      <c r="NST37" s="45"/>
      <c r="NSV37" s="45"/>
      <c r="NSX37" s="45"/>
      <c r="NSZ37" s="45"/>
      <c r="NTB37" s="45"/>
      <c r="NTD37" s="45"/>
      <c r="NTF37" s="45"/>
      <c r="NTH37" s="45"/>
      <c r="NTJ37" s="45"/>
      <c r="NTL37" s="45"/>
      <c r="NTN37" s="45"/>
      <c r="NTP37" s="45"/>
      <c r="NTR37" s="45"/>
      <c r="NTT37" s="45"/>
      <c r="NTV37" s="45"/>
      <c r="NTX37" s="45"/>
      <c r="NTZ37" s="45"/>
      <c r="NUB37" s="45"/>
      <c r="NUD37" s="45"/>
      <c r="NUF37" s="45"/>
      <c r="NUH37" s="45"/>
      <c r="NUJ37" s="45"/>
      <c r="NUL37" s="45"/>
      <c r="NUN37" s="45"/>
      <c r="NUP37" s="45"/>
      <c r="NUR37" s="45"/>
      <c r="NUT37" s="45"/>
      <c r="NUV37" s="45"/>
      <c r="NUX37" s="45"/>
      <c r="NUZ37" s="45"/>
      <c r="NVB37" s="45"/>
      <c r="NVD37" s="45"/>
      <c r="NVF37" s="45"/>
      <c r="NVH37" s="45"/>
      <c r="NVJ37" s="45"/>
      <c r="NVL37" s="45"/>
      <c r="NVN37" s="45"/>
      <c r="NVP37" s="45"/>
      <c r="NVR37" s="45"/>
      <c r="NVT37" s="45"/>
      <c r="NVV37" s="45"/>
      <c r="NVX37" s="45"/>
      <c r="NVZ37" s="45"/>
      <c r="NWB37" s="45"/>
      <c r="NWD37" s="45"/>
      <c r="NWF37" s="45"/>
      <c r="NWH37" s="45"/>
      <c r="NWJ37" s="45"/>
      <c r="NWL37" s="45"/>
      <c r="NWN37" s="45"/>
      <c r="NWP37" s="45"/>
      <c r="NWR37" s="45"/>
      <c r="NWT37" s="45"/>
      <c r="NWV37" s="45"/>
      <c r="NWX37" s="45"/>
      <c r="NWZ37" s="45"/>
      <c r="NXB37" s="45"/>
      <c r="NXD37" s="45"/>
      <c r="NXF37" s="45"/>
      <c r="NXH37" s="45"/>
      <c r="NXJ37" s="45"/>
      <c r="NXL37" s="45"/>
      <c r="NXN37" s="45"/>
      <c r="NXP37" s="45"/>
      <c r="NXR37" s="45"/>
      <c r="NXT37" s="45"/>
      <c r="NXV37" s="45"/>
      <c r="NXX37" s="45"/>
      <c r="NXZ37" s="45"/>
      <c r="NYB37" s="45"/>
      <c r="NYD37" s="45"/>
      <c r="NYF37" s="45"/>
      <c r="NYH37" s="45"/>
      <c r="NYJ37" s="45"/>
      <c r="NYL37" s="45"/>
      <c r="NYN37" s="45"/>
      <c r="NYP37" s="45"/>
      <c r="NYR37" s="45"/>
      <c r="NYT37" s="45"/>
      <c r="NYV37" s="45"/>
      <c r="NYX37" s="45"/>
      <c r="NYZ37" s="45"/>
      <c r="NZB37" s="45"/>
      <c r="NZD37" s="45"/>
      <c r="NZF37" s="45"/>
      <c r="NZH37" s="45"/>
      <c r="NZJ37" s="45"/>
      <c r="NZL37" s="45"/>
      <c r="NZN37" s="45"/>
      <c r="NZP37" s="45"/>
      <c r="NZR37" s="45"/>
      <c r="NZT37" s="45"/>
      <c r="NZV37" s="45"/>
      <c r="NZX37" s="45"/>
      <c r="NZZ37" s="45"/>
      <c r="OAB37" s="45"/>
      <c r="OAD37" s="45"/>
      <c r="OAF37" s="45"/>
      <c r="OAH37" s="45"/>
      <c r="OAJ37" s="45"/>
      <c r="OAL37" s="45"/>
      <c r="OAN37" s="45"/>
      <c r="OAP37" s="45"/>
      <c r="OAR37" s="45"/>
      <c r="OAT37" s="45"/>
      <c r="OAV37" s="45"/>
      <c r="OAX37" s="45"/>
      <c r="OAZ37" s="45"/>
      <c r="OBB37" s="45"/>
      <c r="OBD37" s="45"/>
      <c r="OBF37" s="45"/>
      <c r="OBH37" s="45"/>
      <c r="OBJ37" s="45"/>
      <c r="OBL37" s="45"/>
      <c r="OBN37" s="45"/>
      <c r="OBP37" s="45"/>
      <c r="OBR37" s="45"/>
      <c r="OBT37" s="45"/>
      <c r="OBV37" s="45"/>
      <c r="OBX37" s="45"/>
      <c r="OBZ37" s="45"/>
      <c r="OCB37" s="45"/>
      <c r="OCD37" s="45"/>
      <c r="OCF37" s="45"/>
      <c r="OCH37" s="45"/>
      <c r="OCJ37" s="45"/>
      <c r="OCL37" s="45"/>
      <c r="OCN37" s="45"/>
      <c r="OCP37" s="45"/>
      <c r="OCR37" s="45"/>
      <c r="OCT37" s="45"/>
      <c r="OCV37" s="45"/>
      <c r="OCX37" s="45"/>
      <c r="OCZ37" s="45"/>
      <c r="ODB37" s="45"/>
      <c r="ODD37" s="45"/>
      <c r="ODF37" s="45"/>
      <c r="ODH37" s="45"/>
      <c r="ODJ37" s="45"/>
      <c r="ODL37" s="45"/>
      <c r="ODN37" s="45"/>
      <c r="ODP37" s="45"/>
      <c r="ODR37" s="45"/>
      <c r="ODT37" s="45"/>
      <c r="ODV37" s="45"/>
      <c r="ODX37" s="45"/>
      <c r="ODZ37" s="45"/>
      <c r="OEB37" s="45"/>
      <c r="OED37" s="45"/>
      <c r="OEF37" s="45"/>
      <c r="OEH37" s="45"/>
      <c r="OEJ37" s="45"/>
      <c r="OEL37" s="45"/>
      <c r="OEN37" s="45"/>
      <c r="OEP37" s="45"/>
      <c r="OER37" s="45"/>
      <c r="OET37" s="45"/>
      <c r="OEV37" s="45"/>
      <c r="OEX37" s="45"/>
      <c r="OEZ37" s="45"/>
      <c r="OFB37" s="45"/>
      <c r="OFD37" s="45"/>
      <c r="OFF37" s="45"/>
      <c r="OFH37" s="45"/>
      <c r="OFJ37" s="45"/>
      <c r="OFL37" s="45"/>
      <c r="OFN37" s="45"/>
      <c r="OFP37" s="45"/>
      <c r="OFR37" s="45"/>
      <c r="OFT37" s="45"/>
      <c r="OFV37" s="45"/>
      <c r="OFX37" s="45"/>
      <c r="OFZ37" s="45"/>
      <c r="OGB37" s="45"/>
      <c r="OGD37" s="45"/>
      <c r="OGF37" s="45"/>
      <c r="OGH37" s="45"/>
      <c r="OGJ37" s="45"/>
      <c r="OGL37" s="45"/>
      <c r="OGN37" s="45"/>
      <c r="OGP37" s="45"/>
      <c r="OGR37" s="45"/>
      <c r="OGT37" s="45"/>
      <c r="OGV37" s="45"/>
      <c r="OGX37" s="45"/>
      <c r="OGZ37" s="45"/>
      <c r="OHB37" s="45"/>
      <c r="OHD37" s="45"/>
      <c r="OHF37" s="45"/>
      <c r="OHH37" s="45"/>
      <c r="OHJ37" s="45"/>
      <c r="OHL37" s="45"/>
      <c r="OHN37" s="45"/>
      <c r="OHP37" s="45"/>
      <c r="OHR37" s="45"/>
      <c r="OHT37" s="45"/>
      <c r="OHV37" s="45"/>
      <c r="OHX37" s="45"/>
      <c r="OHZ37" s="45"/>
      <c r="OIB37" s="45"/>
      <c r="OID37" s="45"/>
      <c r="OIF37" s="45"/>
      <c r="OIH37" s="45"/>
      <c r="OIJ37" s="45"/>
      <c r="OIL37" s="45"/>
      <c r="OIN37" s="45"/>
      <c r="OIP37" s="45"/>
      <c r="OIR37" s="45"/>
      <c r="OIT37" s="45"/>
      <c r="OIV37" s="45"/>
      <c r="OIX37" s="45"/>
      <c r="OIZ37" s="45"/>
      <c r="OJB37" s="45"/>
      <c r="OJD37" s="45"/>
      <c r="OJF37" s="45"/>
      <c r="OJH37" s="45"/>
      <c r="OJJ37" s="45"/>
      <c r="OJL37" s="45"/>
      <c r="OJN37" s="45"/>
      <c r="OJP37" s="45"/>
      <c r="OJR37" s="45"/>
      <c r="OJT37" s="45"/>
      <c r="OJV37" s="45"/>
      <c r="OJX37" s="45"/>
      <c r="OJZ37" s="45"/>
      <c r="OKB37" s="45"/>
      <c r="OKD37" s="45"/>
      <c r="OKF37" s="45"/>
      <c r="OKH37" s="45"/>
      <c r="OKJ37" s="45"/>
      <c r="OKL37" s="45"/>
      <c r="OKN37" s="45"/>
      <c r="OKP37" s="45"/>
      <c r="OKR37" s="45"/>
      <c r="OKT37" s="45"/>
      <c r="OKV37" s="45"/>
      <c r="OKX37" s="45"/>
      <c r="OKZ37" s="45"/>
      <c r="OLB37" s="45"/>
      <c r="OLD37" s="45"/>
      <c r="OLF37" s="45"/>
      <c r="OLH37" s="45"/>
      <c r="OLJ37" s="45"/>
      <c r="OLL37" s="45"/>
      <c r="OLN37" s="45"/>
      <c r="OLP37" s="45"/>
      <c r="OLR37" s="45"/>
      <c r="OLT37" s="45"/>
      <c r="OLV37" s="45"/>
      <c r="OLX37" s="45"/>
      <c r="OLZ37" s="45"/>
      <c r="OMB37" s="45"/>
      <c r="OMD37" s="45"/>
      <c r="OMF37" s="45"/>
      <c r="OMH37" s="45"/>
      <c r="OMJ37" s="45"/>
      <c r="OML37" s="45"/>
      <c r="OMN37" s="45"/>
      <c r="OMP37" s="45"/>
      <c r="OMR37" s="45"/>
      <c r="OMT37" s="45"/>
      <c r="OMV37" s="45"/>
      <c r="OMX37" s="45"/>
      <c r="OMZ37" s="45"/>
      <c r="ONB37" s="45"/>
      <c r="OND37" s="45"/>
      <c r="ONF37" s="45"/>
      <c r="ONH37" s="45"/>
      <c r="ONJ37" s="45"/>
      <c r="ONL37" s="45"/>
      <c r="ONN37" s="45"/>
      <c r="ONP37" s="45"/>
      <c r="ONR37" s="45"/>
      <c r="ONT37" s="45"/>
      <c r="ONV37" s="45"/>
      <c r="ONX37" s="45"/>
      <c r="ONZ37" s="45"/>
      <c r="OOB37" s="45"/>
      <c r="OOD37" s="45"/>
      <c r="OOF37" s="45"/>
      <c r="OOH37" s="45"/>
      <c r="OOJ37" s="45"/>
      <c r="OOL37" s="45"/>
      <c r="OON37" s="45"/>
      <c r="OOP37" s="45"/>
      <c r="OOR37" s="45"/>
      <c r="OOT37" s="45"/>
      <c r="OOV37" s="45"/>
      <c r="OOX37" s="45"/>
      <c r="OOZ37" s="45"/>
      <c r="OPB37" s="45"/>
      <c r="OPD37" s="45"/>
      <c r="OPF37" s="45"/>
      <c r="OPH37" s="45"/>
      <c r="OPJ37" s="45"/>
      <c r="OPL37" s="45"/>
      <c r="OPN37" s="45"/>
      <c r="OPP37" s="45"/>
      <c r="OPR37" s="45"/>
      <c r="OPT37" s="45"/>
      <c r="OPV37" s="45"/>
      <c r="OPX37" s="45"/>
      <c r="OPZ37" s="45"/>
      <c r="OQB37" s="45"/>
      <c r="OQD37" s="45"/>
      <c r="OQF37" s="45"/>
      <c r="OQH37" s="45"/>
      <c r="OQJ37" s="45"/>
      <c r="OQL37" s="45"/>
      <c r="OQN37" s="45"/>
      <c r="OQP37" s="45"/>
      <c r="OQR37" s="45"/>
      <c r="OQT37" s="45"/>
      <c r="OQV37" s="45"/>
      <c r="OQX37" s="45"/>
      <c r="OQZ37" s="45"/>
      <c r="ORB37" s="45"/>
      <c r="ORD37" s="45"/>
      <c r="ORF37" s="45"/>
      <c r="ORH37" s="45"/>
      <c r="ORJ37" s="45"/>
      <c r="ORL37" s="45"/>
      <c r="ORN37" s="45"/>
      <c r="ORP37" s="45"/>
      <c r="ORR37" s="45"/>
      <c r="ORT37" s="45"/>
      <c r="ORV37" s="45"/>
      <c r="ORX37" s="45"/>
      <c r="ORZ37" s="45"/>
      <c r="OSB37" s="45"/>
      <c r="OSD37" s="45"/>
      <c r="OSF37" s="45"/>
      <c r="OSH37" s="45"/>
      <c r="OSJ37" s="45"/>
      <c r="OSL37" s="45"/>
      <c r="OSN37" s="45"/>
      <c r="OSP37" s="45"/>
      <c r="OSR37" s="45"/>
      <c r="OST37" s="45"/>
      <c r="OSV37" s="45"/>
      <c r="OSX37" s="45"/>
      <c r="OSZ37" s="45"/>
      <c r="OTB37" s="45"/>
      <c r="OTD37" s="45"/>
      <c r="OTF37" s="45"/>
      <c r="OTH37" s="45"/>
      <c r="OTJ37" s="45"/>
      <c r="OTL37" s="45"/>
      <c r="OTN37" s="45"/>
      <c r="OTP37" s="45"/>
      <c r="OTR37" s="45"/>
      <c r="OTT37" s="45"/>
      <c r="OTV37" s="45"/>
      <c r="OTX37" s="45"/>
      <c r="OTZ37" s="45"/>
      <c r="OUB37" s="45"/>
      <c r="OUD37" s="45"/>
      <c r="OUF37" s="45"/>
      <c r="OUH37" s="45"/>
      <c r="OUJ37" s="45"/>
      <c r="OUL37" s="45"/>
      <c r="OUN37" s="45"/>
      <c r="OUP37" s="45"/>
      <c r="OUR37" s="45"/>
      <c r="OUT37" s="45"/>
      <c r="OUV37" s="45"/>
      <c r="OUX37" s="45"/>
      <c r="OUZ37" s="45"/>
      <c r="OVB37" s="45"/>
      <c r="OVD37" s="45"/>
      <c r="OVF37" s="45"/>
      <c r="OVH37" s="45"/>
      <c r="OVJ37" s="45"/>
      <c r="OVL37" s="45"/>
      <c r="OVN37" s="45"/>
      <c r="OVP37" s="45"/>
      <c r="OVR37" s="45"/>
      <c r="OVT37" s="45"/>
      <c r="OVV37" s="45"/>
      <c r="OVX37" s="45"/>
      <c r="OVZ37" s="45"/>
      <c r="OWB37" s="45"/>
      <c r="OWD37" s="45"/>
      <c r="OWF37" s="45"/>
      <c r="OWH37" s="45"/>
      <c r="OWJ37" s="45"/>
      <c r="OWL37" s="45"/>
      <c r="OWN37" s="45"/>
      <c r="OWP37" s="45"/>
      <c r="OWR37" s="45"/>
      <c r="OWT37" s="45"/>
      <c r="OWV37" s="45"/>
      <c r="OWX37" s="45"/>
      <c r="OWZ37" s="45"/>
      <c r="OXB37" s="45"/>
      <c r="OXD37" s="45"/>
      <c r="OXF37" s="45"/>
      <c r="OXH37" s="45"/>
      <c r="OXJ37" s="45"/>
      <c r="OXL37" s="45"/>
      <c r="OXN37" s="45"/>
      <c r="OXP37" s="45"/>
      <c r="OXR37" s="45"/>
      <c r="OXT37" s="45"/>
      <c r="OXV37" s="45"/>
      <c r="OXX37" s="45"/>
      <c r="OXZ37" s="45"/>
      <c r="OYB37" s="45"/>
      <c r="OYD37" s="45"/>
      <c r="OYF37" s="45"/>
      <c r="OYH37" s="45"/>
      <c r="OYJ37" s="45"/>
      <c r="OYL37" s="45"/>
      <c r="OYN37" s="45"/>
      <c r="OYP37" s="45"/>
      <c r="OYR37" s="45"/>
      <c r="OYT37" s="45"/>
      <c r="OYV37" s="45"/>
      <c r="OYX37" s="45"/>
      <c r="OYZ37" s="45"/>
      <c r="OZB37" s="45"/>
      <c r="OZD37" s="45"/>
      <c r="OZF37" s="45"/>
      <c r="OZH37" s="45"/>
      <c r="OZJ37" s="45"/>
      <c r="OZL37" s="45"/>
      <c r="OZN37" s="45"/>
      <c r="OZP37" s="45"/>
      <c r="OZR37" s="45"/>
      <c r="OZT37" s="45"/>
      <c r="OZV37" s="45"/>
      <c r="OZX37" s="45"/>
      <c r="OZZ37" s="45"/>
      <c r="PAB37" s="45"/>
      <c r="PAD37" s="45"/>
      <c r="PAF37" s="45"/>
      <c r="PAH37" s="45"/>
      <c r="PAJ37" s="45"/>
      <c r="PAL37" s="45"/>
      <c r="PAN37" s="45"/>
      <c r="PAP37" s="45"/>
      <c r="PAR37" s="45"/>
      <c r="PAT37" s="45"/>
      <c r="PAV37" s="45"/>
      <c r="PAX37" s="45"/>
      <c r="PAZ37" s="45"/>
      <c r="PBB37" s="45"/>
      <c r="PBD37" s="45"/>
      <c r="PBF37" s="45"/>
      <c r="PBH37" s="45"/>
      <c r="PBJ37" s="45"/>
      <c r="PBL37" s="45"/>
      <c r="PBN37" s="45"/>
      <c r="PBP37" s="45"/>
      <c r="PBR37" s="45"/>
      <c r="PBT37" s="45"/>
      <c r="PBV37" s="45"/>
      <c r="PBX37" s="45"/>
      <c r="PBZ37" s="45"/>
      <c r="PCB37" s="45"/>
      <c r="PCD37" s="45"/>
      <c r="PCF37" s="45"/>
      <c r="PCH37" s="45"/>
      <c r="PCJ37" s="45"/>
      <c r="PCL37" s="45"/>
      <c r="PCN37" s="45"/>
      <c r="PCP37" s="45"/>
      <c r="PCR37" s="45"/>
      <c r="PCT37" s="45"/>
      <c r="PCV37" s="45"/>
      <c r="PCX37" s="45"/>
      <c r="PCZ37" s="45"/>
      <c r="PDB37" s="45"/>
      <c r="PDD37" s="45"/>
      <c r="PDF37" s="45"/>
      <c r="PDH37" s="45"/>
      <c r="PDJ37" s="45"/>
      <c r="PDL37" s="45"/>
      <c r="PDN37" s="45"/>
      <c r="PDP37" s="45"/>
      <c r="PDR37" s="45"/>
      <c r="PDT37" s="45"/>
      <c r="PDV37" s="45"/>
      <c r="PDX37" s="45"/>
      <c r="PDZ37" s="45"/>
      <c r="PEB37" s="45"/>
      <c r="PED37" s="45"/>
      <c r="PEF37" s="45"/>
      <c r="PEH37" s="45"/>
      <c r="PEJ37" s="45"/>
      <c r="PEL37" s="45"/>
      <c r="PEN37" s="45"/>
      <c r="PEP37" s="45"/>
      <c r="PER37" s="45"/>
      <c r="PET37" s="45"/>
      <c r="PEV37" s="45"/>
      <c r="PEX37" s="45"/>
      <c r="PEZ37" s="45"/>
      <c r="PFB37" s="45"/>
      <c r="PFD37" s="45"/>
      <c r="PFF37" s="45"/>
      <c r="PFH37" s="45"/>
      <c r="PFJ37" s="45"/>
      <c r="PFL37" s="45"/>
      <c r="PFN37" s="45"/>
      <c r="PFP37" s="45"/>
      <c r="PFR37" s="45"/>
      <c r="PFT37" s="45"/>
      <c r="PFV37" s="45"/>
      <c r="PFX37" s="45"/>
      <c r="PFZ37" s="45"/>
      <c r="PGB37" s="45"/>
      <c r="PGD37" s="45"/>
      <c r="PGF37" s="45"/>
      <c r="PGH37" s="45"/>
      <c r="PGJ37" s="45"/>
      <c r="PGL37" s="45"/>
      <c r="PGN37" s="45"/>
      <c r="PGP37" s="45"/>
      <c r="PGR37" s="45"/>
      <c r="PGT37" s="45"/>
      <c r="PGV37" s="45"/>
      <c r="PGX37" s="45"/>
      <c r="PGZ37" s="45"/>
      <c r="PHB37" s="45"/>
      <c r="PHD37" s="45"/>
      <c r="PHF37" s="45"/>
      <c r="PHH37" s="45"/>
      <c r="PHJ37" s="45"/>
      <c r="PHL37" s="45"/>
      <c r="PHN37" s="45"/>
      <c r="PHP37" s="45"/>
      <c r="PHR37" s="45"/>
      <c r="PHT37" s="45"/>
      <c r="PHV37" s="45"/>
      <c r="PHX37" s="45"/>
      <c r="PHZ37" s="45"/>
      <c r="PIB37" s="45"/>
      <c r="PID37" s="45"/>
      <c r="PIF37" s="45"/>
      <c r="PIH37" s="45"/>
      <c r="PIJ37" s="45"/>
      <c r="PIL37" s="45"/>
      <c r="PIN37" s="45"/>
      <c r="PIP37" s="45"/>
      <c r="PIR37" s="45"/>
      <c r="PIT37" s="45"/>
      <c r="PIV37" s="45"/>
      <c r="PIX37" s="45"/>
      <c r="PIZ37" s="45"/>
      <c r="PJB37" s="45"/>
      <c r="PJD37" s="45"/>
      <c r="PJF37" s="45"/>
      <c r="PJH37" s="45"/>
      <c r="PJJ37" s="45"/>
      <c r="PJL37" s="45"/>
      <c r="PJN37" s="45"/>
      <c r="PJP37" s="45"/>
      <c r="PJR37" s="45"/>
      <c r="PJT37" s="45"/>
      <c r="PJV37" s="45"/>
      <c r="PJX37" s="45"/>
      <c r="PJZ37" s="45"/>
      <c r="PKB37" s="45"/>
      <c r="PKD37" s="45"/>
      <c r="PKF37" s="45"/>
      <c r="PKH37" s="45"/>
      <c r="PKJ37" s="45"/>
      <c r="PKL37" s="45"/>
      <c r="PKN37" s="45"/>
      <c r="PKP37" s="45"/>
      <c r="PKR37" s="45"/>
      <c r="PKT37" s="45"/>
      <c r="PKV37" s="45"/>
      <c r="PKX37" s="45"/>
      <c r="PKZ37" s="45"/>
      <c r="PLB37" s="45"/>
      <c r="PLD37" s="45"/>
      <c r="PLF37" s="45"/>
      <c r="PLH37" s="45"/>
      <c r="PLJ37" s="45"/>
      <c r="PLL37" s="45"/>
      <c r="PLN37" s="45"/>
      <c r="PLP37" s="45"/>
      <c r="PLR37" s="45"/>
      <c r="PLT37" s="45"/>
      <c r="PLV37" s="45"/>
      <c r="PLX37" s="45"/>
      <c r="PLZ37" s="45"/>
      <c r="PMB37" s="45"/>
      <c r="PMD37" s="45"/>
      <c r="PMF37" s="45"/>
      <c r="PMH37" s="45"/>
      <c r="PMJ37" s="45"/>
      <c r="PML37" s="45"/>
      <c r="PMN37" s="45"/>
      <c r="PMP37" s="45"/>
      <c r="PMR37" s="45"/>
      <c r="PMT37" s="45"/>
      <c r="PMV37" s="45"/>
      <c r="PMX37" s="45"/>
      <c r="PMZ37" s="45"/>
      <c r="PNB37" s="45"/>
      <c r="PND37" s="45"/>
      <c r="PNF37" s="45"/>
      <c r="PNH37" s="45"/>
      <c r="PNJ37" s="45"/>
      <c r="PNL37" s="45"/>
      <c r="PNN37" s="45"/>
      <c r="PNP37" s="45"/>
      <c r="PNR37" s="45"/>
      <c r="PNT37" s="45"/>
      <c r="PNV37" s="45"/>
      <c r="PNX37" s="45"/>
      <c r="PNZ37" s="45"/>
      <c r="POB37" s="45"/>
      <c r="POD37" s="45"/>
      <c r="POF37" s="45"/>
      <c r="POH37" s="45"/>
      <c r="POJ37" s="45"/>
      <c r="POL37" s="45"/>
      <c r="PON37" s="45"/>
      <c r="POP37" s="45"/>
      <c r="POR37" s="45"/>
      <c r="POT37" s="45"/>
      <c r="POV37" s="45"/>
      <c r="POX37" s="45"/>
      <c r="POZ37" s="45"/>
      <c r="PPB37" s="45"/>
      <c r="PPD37" s="45"/>
      <c r="PPF37" s="45"/>
      <c r="PPH37" s="45"/>
      <c r="PPJ37" s="45"/>
      <c r="PPL37" s="45"/>
      <c r="PPN37" s="45"/>
      <c r="PPP37" s="45"/>
      <c r="PPR37" s="45"/>
      <c r="PPT37" s="45"/>
      <c r="PPV37" s="45"/>
      <c r="PPX37" s="45"/>
      <c r="PPZ37" s="45"/>
      <c r="PQB37" s="45"/>
      <c r="PQD37" s="45"/>
      <c r="PQF37" s="45"/>
      <c r="PQH37" s="45"/>
      <c r="PQJ37" s="45"/>
      <c r="PQL37" s="45"/>
      <c r="PQN37" s="45"/>
      <c r="PQP37" s="45"/>
      <c r="PQR37" s="45"/>
      <c r="PQT37" s="45"/>
      <c r="PQV37" s="45"/>
      <c r="PQX37" s="45"/>
      <c r="PQZ37" s="45"/>
      <c r="PRB37" s="45"/>
      <c r="PRD37" s="45"/>
      <c r="PRF37" s="45"/>
      <c r="PRH37" s="45"/>
      <c r="PRJ37" s="45"/>
      <c r="PRL37" s="45"/>
      <c r="PRN37" s="45"/>
      <c r="PRP37" s="45"/>
      <c r="PRR37" s="45"/>
      <c r="PRT37" s="45"/>
      <c r="PRV37" s="45"/>
      <c r="PRX37" s="45"/>
      <c r="PRZ37" s="45"/>
      <c r="PSB37" s="45"/>
      <c r="PSD37" s="45"/>
      <c r="PSF37" s="45"/>
      <c r="PSH37" s="45"/>
      <c r="PSJ37" s="45"/>
      <c r="PSL37" s="45"/>
      <c r="PSN37" s="45"/>
      <c r="PSP37" s="45"/>
      <c r="PSR37" s="45"/>
      <c r="PST37" s="45"/>
      <c r="PSV37" s="45"/>
      <c r="PSX37" s="45"/>
      <c r="PSZ37" s="45"/>
      <c r="PTB37" s="45"/>
      <c r="PTD37" s="45"/>
      <c r="PTF37" s="45"/>
      <c r="PTH37" s="45"/>
      <c r="PTJ37" s="45"/>
      <c r="PTL37" s="45"/>
      <c r="PTN37" s="45"/>
      <c r="PTP37" s="45"/>
      <c r="PTR37" s="45"/>
      <c r="PTT37" s="45"/>
      <c r="PTV37" s="45"/>
      <c r="PTX37" s="45"/>
      <c r="PTZ37" s="45"/>
      <c r="PUB37" s="45"/>
      <c r="PUD37" s="45"/>
      <c r="PUF37" s="45"/>
      <c r="PUH37" s="45"/>
      <c r="PUJ37" s="45"/>
      <c r="PUL37" s="45"/>
      <c r="PUN37" s="45"/>
      <c r="PUP37" s="45"/>
      <c r="PUR37" s="45"/>
      <c r="PUT37" s="45"/>
      <c r="PUV37" s="45"/>
      <c r="PUX37" s="45"/>
      <c r="PUZ37" s="45"/>
      <c r="PVB37" s="45"/>
      <c r="PVD37" s="45"/>
      <c r="PVF37" s="45"/>
      <c r="PVH37" s="45"/>
      <c r="PVJ37" s="45"/>
      <c r="PVL37" s="45"/>
      <c r="PVN37" s="45"/>
      <c r="PVP37" s="45"/>
      <c r="PVR37" s="45"/>
      <c r="PVT37" s="45"/>
      <c r="PVV37" s="45"/>
      <c r="PVX37" s="45"/>
      <c r="PVZ37" s="45"/>
      <c r="PWB37" s="45"/>
      <c r="PWD37" s="45"/>
      <c r="PWF37" s="45"/>
      <c r="PWH37" s="45"/>
      <c r="PWJ37" s="45"/>
      <c r="PWL37" s="45"/>
      <c r="PWN37" s="45"/>
      <c r="PWP37" s="45"/>
      <c r="PWR37" s="45"/>
      <c r="PWT37" s="45"/>
      <c r="PWV37" s="45"/>
      <c r="PWX37" s="45"/>
      <c r="PWZ37" s="45"/>
      <c r="PXB37" s="45"/>
      <c r="PXD37" s="45"/>
      <c r="PXF37" s="45"/>
      <c r="PXH37" s="45"/>
      <c r="PXJ37" s="45"/>
      <c r="PXL37" s="45"/>
      <c r="PXN37" s="45"/>
      <c r="PXP37" s="45"/>
      <c r="PXR37" s="45"/>
      <c r="PXT37" s="45"/>
      <c r="PXV37" s="45"/>
      <c r="PXX37" s="45"/>
      <c r="PXZ37" s="45"/>
      <c r="PYB37" s="45"/>
      <c r="PYD37" s="45"/>
      <c r="PYF37" s="45"/>
      <c r="PYH37" s="45"/>
      <c r="PYJ37" s="45"/>
      <c r="PYL37" s="45"/>
      <c r="PYN37" s="45"/>
      <c r="PYP37" s="45"/>
      <c r="PYR37" s="45"/>
      <c r="PYT37" s="45"/>
      <c r="PYV37" s="45"/>
      <c r="PYX37" s="45"/>
      <c r="PYZ37" s="45"/>
      <c r="PZB37" s="45"/>
      <c r="PZD37" s="45"/>
      <c r="PZF37" s="45"/>
      <c r="PZH37" s="45"/>
      <c r="PZJ37" s="45"/>
      <c r="PZL37" s="45"/>
      <c r="PZN37" s="45"/>
      <c r="PZP37" s="45"/>
      <c r="PZR37" s="45"/>
      <c r="PZT37" s="45"/>
      <c r="PZV37" s="45"/>
      <c r="PZX37" s="45"/>
      <c r="PZZ37" s="45"/>
      <c r="QAB37" s="45"/>
      <c r="QAD37" s="45"/>
      <c r="QAF37" s="45"/>
      <c r="QAH37" s="45"/>
      <c r="QAJ37" s="45"/>
      <c r="QAL37" s="45"/>
      <c r="QAN37" s="45"/>
      <c r="QAP37" s="45"/>
      <c r="QAR37" s="45"/>
      <c r="QAT37" s="45"/>
      <c r="QAV37" s="45"/>
      <c r="QAX37" s="45"/>
      <c r="QAZ37" s="45"/>
      <c r="QBB37" s="45"/>
      <c r="QBD37" s="45"/>
      <c r="QBF37" s="45"/>
      <c r="QBH37" s="45"/>
      <c r="QBJ37" s="45"/>
      <c r="QBL37" s="45"/>
      <c r="QBN37" s="45"/>
      <c r="QBP37" s="45"/>
      <c r="QBR37" s="45"/>
      <c r="QBT37" s="45"/>
      <c r="QBV37" s="45"/>
      <c r="QBX37" s="45"/>
      <c r="QBZ37" s="45"/>
      <c r="QCB37" s="45"/>
      <c r="QCD37" s="45"/>
      <c r="QCF37" s="45"/>
      <c r="QCH37" s="45"/>
      <c r="QCJ37" s="45"/>
      <c r="QCL37" s="45"/>
      <c r="QCN37" s="45"/>
      <c r="QCP37" s="45"/>
      <c r="QCR37" s="45"/>
      <c r="QCT37" s="45"/>
      <c r="QCV37" s="45"/>
      <c r="QCX37" s="45"/>
      <c r="QCZ37" s="45"/>
      <c r="QDB37" s="45"/>
      <c r="QDD37" s="45"/>
      <c r="QDF37" s="45"/>
      <c r="QDH37" s="45"/>
      <c r="QDJ37" s="45"/>
      <c r="QDL37" s="45"/>
      <c r="QDN37" s="45"/>
      <c r="QDP37" s="45"/>
      <c r="QDR37" s="45"/>
      <c r="QDT37" s="45"/>
      <c r="QDV37" s="45"/>
      <c r="QDX37" s="45"/>
      <c r="QDZ37" s="45"/>
      <c r="QEB37" s="45"/>
      <c r="QED37" s="45"/>
      <c r="QEF37" s="45"/>
      <c r="QEH37" s="45"/>
      <c r="QEJ37" s="45"/>
      <c r="QEL37" s="45"/>
      <c r="QEN37" s="45"/>
      <c r="QEP37" s="45"/>
      <c r="QER37" s="45"/>
      <c r="QET37" s="45"/>
      <c r="QEV37" s="45"/>
      <c r="QEX37" s="45"/>
      <c r="QEZ37" s="45"/>
      <c r="QFB37" s="45"/>
      <c r="QFD37" s="45"/>
      <c r="QFF37" s="45"/>
      <c r="QFH37" s="45"/>
      <c r="QFJ37" s="45"/>
      <c r="QFL37" s="45"/>
      <c r="QFN37" s="45"/>
      <c r="QFP37" s="45"/>
      <c r="QFR37" s="45"/>
      <c r="QFT37" s="45"/>
      <c r="QFV37" s="45"/>
      <c r="QFX37" s="45"/>
      <c r="QFZ37" s="45"/>
      <c r="QGB37" s="45"/>
      <c r="QGD37" s="45"/>
      <c r="QGF37" s="45"/>
      <c r="QGH37" s="45"/>
      <c r="QGJ37" s="45"/>
      <c r="QGL37" s="45"/>
      <c r="QGN37" s="45"/>
      <c r="QGP37" s="45"/>
      <c r="QGR37" s="45"/>
      <c r="QGT37" s="45"/>
      <c r="QGV37" s="45"/>
      <c r="QGX37" s="45"/>
      <c r="QGZ37" s="45"/>
      <c r="QHB37" s="45"/>
      <c r="QHD37" s="45"/>
      <c r="QHF37" s="45"/>
      <c r="QHH37" s="45"/>
      <c r="QHJ37" s="45"/>
      <c r="QHL37" s="45"/>
      <c r="QHN37" s="45"/>
      <c r="QHP37" s="45"/>
      <c r="QHR37" s="45"/>
      <c r="QHT37" s="45"/>
      <c r="QHV37" s="45"/>
      <c r="QHX37" s="45"/>
      <c r="QHZ37" s="45"/>
      <c r="QIB37" s="45"/>
      <c r="QID37" s="45"/>
      <c r="QIF37" s="45"/>
      <c r="QIH37" s="45"/>
      <c r="QIJ37" s="45"/>
      <c r="QIL37" s="45"/>
      <c r="QIN37" s="45"/>
      <c r="QIP37" s="45"/>
      <c r="QIR37" s="45"/>
      <c r="QIT37" s="45"/>
      <c r="QIV37" s="45"/>
      <c r="QIX37" s="45"/>
      <c r="QIZ37" s="45"/>
      <c r="QJB37" s="45"/>
      <c r="QJD37" s="45"/>
      <c r="QJF37" s="45"/>
      <c r="QJH37" s="45"/>
      <c r="QJJ37" s="45"/>
      <c r="QJL37" s="45"/>
      <c r="QJN37" s="45"/>
      <c r="QJP37" s="45"/>
      <c r="QJR37" s="45"/>
      <c r="QJT37" s="45"/>
      <c r="QJV37" s="45"/>
      <c r="QJX37" s="45"/>
      <c r="QJZ37" s="45"/>
      <c r="QKB37" s="45"/>
      <c r="QKD37" s="45"/>
      <c r="QKF37" s="45"/>
      <c r="QKH37" s="45"/>
      <c r="QKJ37" s="45"/>
      <c r="QKL37" s="45"/>
      <c r="QKN37" s="45"/>
      <c r="QKP37" s="45"/>
      <c r="QKR37" s="45"/>
      <c r="QKT37" s="45"/>
      <c r="QKV37" s="45"/>
      <c r="QKX37" s="45"/>
      <c r="QKZ37" s="45"/>
      <c r="QLB37" s="45"/>
      <c r="QLD37" s="45"/>
      <c r="QLF37" s="45"/>
      <c r="QLH37" s="45"/>
      <c r="QLJ37" s="45"/>
      <c r="QLL37" s="45"/>
      <c r="QLN37" s="45"/>
      <c r="QLP37" s="45"/>
      <c r="QLR37" s="45"/>
      <c r="QLT37" s="45"/>
      <c r="QLV37" s="45"/>
      <c r="QLX37" s="45"/>
      <c r="QLZ37" s="45"/>
      <c r="QMB37" s="45"/>
      <c r="QMD37" s="45"/>
      <c r="QMF37" s="45"/>
      <c r="QMH37" s="45"/>
      <c r="QMJ37" s="45"/>
      <c r="QML37" s="45"/>
      <c r="QMN37" s="45"/>
      <c r="QMP37" s="45"/>
      <c r="QMR37" s="45"/>
      <c r="QMT37" s="45"/>
      <c r="QMV37" s="45"/>
      <c r="QMX37" s="45"/>
      <c r="QMZ37" s="45"/>
      <c r="QNB37" s="45"/>
      <c r="QND37" s="45"/>
      <c r="QNF37" s="45"/>
      <c r="QNH37" s="45"/>
      <c r="QNJ37" s="45"/>
      <c r="QNL37" s="45"/>
      <c r="QNN37" s="45"/>
      <c r="QNP37" s="45"/>
      <c r="QNR37" s="45"/>
      <c r="QNT37" s="45"/>
      <c r="QNV37" s="45"/>
      <c r="QNX37" s="45"/>
      <c r="QNZ37" s="45"/>
      <c r="QOB37" s="45"/>
      <c r="QOD37" s="45"/>
      <c r="QOF37" s="45"/>
      <c r="QOH37" s="45"/>
      <c r="QOJ37" s="45"/>
      <c r="QOL37" s="45"/>
      <c r="QON37" s="45"/>
      <c r="QOP37" s="45"/>
      <c r="QOR37" s="45"/>
      <c r="QOT37" s="45"/>
      <c r="QOV37" s="45"/>
      <c r="QOX37" s="45"/>
      <c r="QOZ37" s="45"/>
      <c r="QPB37" s="45"/>
      <c r="QPD37" s="45"/>
      <c r="QPF37" s="45"/>
      <c r="QPH37" s="45"/>
      <c r="QPJ37" s="45"/>
      <c r="QPL37" s="45"/>
      <c r="QPN37" s="45"/>
      <c r="QPP37" s="45"/>
      <c r="QPR37" s="45"/>
      <c r="QPT37" s="45"/>
      <c r="QPV37" s="45"/>
      <c r="QPX37" s="45"/>
      <c r="QPZ37" s="45"/>
      <c r="QQB37" s="45"/>
      <c r="QQD37" s="45"/>
      <c r="QQF37" s="45"/>
      <c r="QQH37" s="45"/>
      <c r="QQJ37" s="45"/>
      <c r="QQL37" s="45"/>
      <c r="QQN37" s="45"/>
      <c r="QQP37" s="45"/>
      <c r="QQR37" s="45"/>
      <c r="QQT37" s="45"/>
      <c r="QQV37" s="45"/>
      <c r="QQX37" s="45"/>
      <c r="QQZ37" s="45"/>
      <c r="QRB37" s="45"/>
      <c r="QRD37" s="45"/>
      <c r="QRF37" s="45"/>
      <c r="QRH37" s="45"/>
      <c r="QRJ37" s="45"/>
      <c r="QRL37" s="45"/>
      <c r="QRN37" s="45"/>
      <c r="QRP37" s="45"/>
      <c r="QRR37" s="45"/>
      <c r="QRT37" s="45"/>
      <c r="QRV37" s="45"/>
      <c r="QRX37" s="45"/>
      <c r="QRZ37" s="45"/>
      <c r="QSB37" s="45"/>
      <c r="QSD37" s="45"/>
      <c r="QSF37" s="45"/>
      <c r="QSH37" s="45"/>
      <c r="QSJ37" s="45"/>
      <c r="QSL37" s="45"/>
      <c r="QSN37" s="45"/>
      <c r="QSP37" s="45"/>
      <c r="QSR37" s="45"/>
      <c r="QST37" s="45"/>
      <c r="QSV37" s="45"/>
      <c r="QSX37" s="45"/>
      <c r="QSZ37" s="45"/>
      <c r="QTB37" s="45"/>
      <c r="QTD37" s="45"/>
      <c r="QTF37" s="45"/>
      <c r="QTH37" s="45"/>
      <c r="QTJ37" s="45"/>
      <c r="QTL37" s="45"/>
      <c r="QTN37" s="45"/>
      <c r="QTP37" s="45"/>
      <c r="QTR37" s="45"/>
      <c r="QTT37" s="45"/>
      <c r="QTV37" s="45"/>
      <c r="QTX37" s="45"/>
      <c r="QTZ37" s="45"/>
      <c r="QUB37" s="45"/>
      <c r="QUD37" s="45"/>
      <c r="QUF37" s="45"/>
      <c r="QUH37" s="45"/>
      <c r="QUJ37" s="45"/>
      <c r="QUL37" s="45"/>
      <c r="QUN37" s="45"/>
      <c r="QUP37" s="45"/>
      <c r="QUR37" s="45"/>
      <c r="QUT37" s="45"/>
      <c r="QUV37" s="45"/>
      <c r="QUX37" s="45"/>
      <c r="QUZ37" s="45"/>
      <c r="QVB37" s="45"/>
      <c r="QVD37" s="45"/>
      <c r="QVF37" s="45"/>
      <c r="QVH37" s="45"/>
      <c r="QVJ37" s="45"/>
      <c r="QVL37" s="45"/>
      <c r="QVN37" s="45"/>
      <c r="QVP37" s="45"/>
      <c r="QVR37" s="45"/>
      <c r="QVT37" s="45"/>
      <c r="QVV37" s="45"/>
      <c r="QVX37" s="45"/>
      <c r="QVZ37" s="45"/>
      <c r="QWB37" s="45"/>
      <c r="QWD37" s="45"/>
      <c r="QWF37" s="45"/>
      <c r="QWH37" s="45"/>
      <c r="QWJ37" s="45"/>
      <c r="QWL37" s="45"/>
      <c r="QWN37" s="45"/>
      <c r="QWP37" s="45"/>
      <c r="QWR37" s="45"/>
      <c r="QWT37" s="45"/>
      <c r="QWV37" s="45"/>
      <c r="QWX37" s="45"/>
      <c r="QWZ37" s="45"/>
      <c r="QXB37" s="45"/>
      <c r="QXD37" s="45"/>
      <c r="QXF37" s="45"/>
      <c r="QXH37" s="45"/>
      <c r="QXJ37" s="45"/>
      <c r="QXL37" s="45"/>
      <c r="QXN37" s="45"/>
      <c r="QXP37" s="45"/>
      <c r="QXR37" s="45"/>
      <c r="QXT37" s="45"/>
      <c r="QXV37" s="45"/>
      <c r="QXX37" s="45"/>
      <c r="QXZ37" s="45"/>
      <c r="QYB37" s="45"/>
      <c r="QYD37" s="45"/>
      <c r="QYF37" s="45"/>
      <c r="QYH37" s="45"/>
      <c r="QYJ37" s="45"/>
      <c r="QYL37" s="45"/>
      <c r="QYN37" s="45"/>
      <c r="QYP37" s="45"/>
      <c r="QYR37" s="45"/>
      <c r="QYT37" s="45"/>
      <c r="QYV37" s="45"/>
      <c r="QYX37" s="45"/>
      <c r="QYZ37" s="45"/>
      <c r="QZB37" s="45"/>
      <c r="QZD37" s="45"/>
      <c r="QZF37" s="45"/>
      <c r="QZH37" s="45"/>
      <c r="QZJ37" s="45"/>
      <c r="QZL37" s="45"/>
      <c r="QZN37" s="45"/>
      <c r="QZP37" s="45"/>
      <c r="QZR37" s="45"/>
      <c r="QZT37" s="45"/>
      <c r="QZV37" s="45"/>
      <c r="QZX37" s="45"/>
      <c r="QZZ37" s="45"/>
      <c r="RAB37" s="45"/>
      <c r="RAD37" s="45"/>
      <c r="RAF37" s="45"/>
      <c r="RAH37" s="45"/>
      <c r="RAJ37" s="45"/>
      <c r="RAL37" s="45"/>
      <c r="RAN37" s="45"/>
      <c r="RAP37" s="45"/>
      <c r="RAR37" s="45"/>
      <c r="RAT37" s="45"/>
      <c r="RAV37" s="45"/>
      <c r="RAX37" s="45"/>
      <c r="RAZ37" s="45"/>
      <c r="RBB37" s="45"/>
      <c r="RBD37" s="45"/>
      <c r="RBF37" s="45"/>
      <c r="RBH37" s="45"/>
      <c r="RBJ37" s="45"/>
      <c r="RBL37" s="45"/>
      <c r="RBN37" s="45"/>
      <c r="RBP37" s="45"/>
      <c r="RBR37" s="45"/>
      <c r="RBT37" s="45"/>
      <c r="RBV37" s="45"/>
      <c r="RBX37" s="45"/>
      <c r="RBZ37" s="45"/>
      <c r="RCB37" s="45"/>
      <c r="RCD37" s="45"/>
      <c r="RCF37" s="45"/>
      <c r="RCH37" s="45"/>
      <c r="RCJ37" s="45"/>
      <c r="RCL37" s="45"/>
      <c r="RCN37" s="45"/>
      <c r="RCP37" s="45"/>
      <c r="RCR37" s="45"/>
      <c r="RCT37" s="45"/>
      <c r="RCV37" s="45"/>
      <c r="RCX37" s="45"/>
      <c r="RCZ37" s="45"/>
      <c r="RDB37" s="45"/>
      <c r="RDD37" s="45"/>
      <c r="RDF37" s="45"/>
      <c r="RDH37" s="45"/>
      <c r="RDJ37" s="45"/>
      <c r="RDL37" s="45"/>
      <c r="RDN37" s="45"/>
      <c r="RDP37" s="45"/>
      <c r="RDR37" s="45"/>
      <c r="RDT37" s="45"/>
      <c r="RDV37" s="45"/>
      <c r="RDX37" s="45"/>
      <c r="RDZ37" s="45"/>
      <c r="REB37" s="45"/>
      <c r="RED37" s="45"/>
      <c r="REF37" s="45"/>
      <c r="REH37" s="45"/>
      <c r="REJ37" s="45"/>
      <c r="REL37" s="45"/>
      <c r="REN37" s="45"/>
      <c r="REP37" s="45"/>
      <c r="RER37" s="45"/>
      <c r="RET37" s="45"/>
      <c r="REV37" s="45"/>
      <c r="REX37" s="45"/>
      <c r="REZ37" s="45"/>
      <c r="RFB37" s="45"/>
      <c r="RFD37" s="45"/>
      <c r="RFF37" s="45"/>
      <c r="RFH37" s="45"/>
      <c r="RFJ37" s="45"/>
      <c r="RFL37" s="45"/>
      <c r="RFN37" s="45"/>
      <c r="RFP37" s="45"/>
      <c r="RFR37" s="45"/>
      <c r="RFT37" s="45"/>
      <c r="RFV37" s="45"/>
      <c r="RFX37" s="45"/>
      <c r="RFZ37" s="45"/>
      <c r="RGB37" s="45"/>
      <c r="RGD37" s="45"/>
      <c r="RGF37" s="45"/>
      <c r="RGH37" s="45"/>
      <c r="RGJ37" s="45"/>
      <c r="RGL37" s="45"/>
      <c r="RGN37" s="45"/>
      <c r="RGP37" s="45"/>
      <c r="RGR37" s="45"/>
      <c r="RGT37" s="45"/>
      <c r="RGV37" s="45"/>
      <c r="RGX37" s="45"/>
      <c r="RGZ37" s="45"/>
      <c r="RHB37" s="45"/>
      <c r="RHD37" s="45"/>
      <c r="RHF37" s="45"/>
      <c r="RHH37" s="45"/>
      <c r="RHJ37" s="45"/>
      <c r="RHL37" s="45"/>
      <c r="RHN37" s="45"/>
      <c r="RHP37" s="45"/>
      <c r="RHR37" s="45"/>
      <c r="RHT37" s="45"/>
      <c r="RHV37" s="45"/>
      <c r="RHX37" s="45"/>
      <c r="RHZ37" s="45"/>
      <c r="RIB37" s="45"/>
      <c r="RID37" s="45"/>
      <c r="RIF37" s="45"/>
      <c r="RIH37" s="45"/>
      <c r="RIJ37" s="45"/>
      <c r="RIL37" s="45"/>
      <c r="RIN37" s="45"/>
      <c r="RIP37" s="45"/>
      <c r="RIR37" s="45"/>
      <c r="RIT37" s="45"/>
      <c r="RIV37" s="45"/>
      <c r="RIX37" s="45"/>
      <c r="RIZ37" s="45"/>
      <c r="RJB37" s="45"/>
      <c r="RJD37" s="45"/>
      <c r="RJF37" s="45"/>
      <c r="RJH37" s="45"/>
      <c r="RJJ37" s="45"/>
      <c r="RJL37" s="45"/>
      <c r="RJN37" s="45"/>
      <c r="RJP37" s="45"/>
      <c r="RJR37" s="45"/>
      <c r="RJT37" s="45"/>
      <c r="RJV37" s="45"/>
      <c r="RJX37" s="45"/>
      <c r="RJZ37" s="45"/>
      <c r="RKB37" s="45"/>
      <c r="RKD37" s="45"/>
      <c r="RKF37" s="45"/>
      <c r="RKH37" s="45"/>
      <c r="RKJ37" s="45"/>
      <c r="RKL37" s="45"/>
      <c r="RKN37" s="45"/>
      <c r="RKP37" s="45"/>
      <c r="RKR37" s="45"/>
      <c r="RKT37" s="45"/>
      <c r="RKV37" s="45"/>
      <c r="RKX37" s="45"/>
      <c r="RKZ37" s="45"/>
      <c r="RLB37" s="45"/>
      <c r="RLD37" s="45"/>
      <c r="RLF37" s="45"/>
      <c r="RLH37" s="45"/>
      <c r="RLJ37" s="45"/>
      <c r="RLL37" s="45"/>
      <c r="RLN37" s="45"/>
      <c r="RLP37" s="45"/>
      <c r="RLR37" s="45"/>
      <c r="RLT37" s="45"/>
      <c r="RLV37" s="45"/>
      <c r="RLX37" s="45"/>
      <c r="RLZ37" s="45"/>
      <c r="RMB37" s="45"/>
      <c r="RMD37" s="45"/>
      <c r="RMF37" s="45"/>
      <c r="RMH37" s="45"/>
      <c r="RMJ37" s="45"/>
      <c r="RML37" s="45"/>
      <c r="RMN37" s="45"/>
      <c r="RMP37" s="45"/>
      <c r="RMR37" s="45"/>
      <c r="RMT37" s="45"/>
      <c r="RMV37" s="45"/>
      <c r="RMX37" s="45"/>
      <c r="RMZ37" s="45"/>
      <c r="RNB37" s="45"/>
      <c r="RND37" s="45"/>
      <c r="RNF37" s="45"/>
      <c r="RNH37" s="45"/>
      <c r="RNJ37" s="45"/>
      <c r="RNL37" s="45"/>
      <c r="RNN37" s="45"/>
      <c r="RNP37" s="45"/>
      <c r="RNR37" s="45"/>
      <c r="RNT37" s="45"/>
      <c r="RNV37" s="45"/>
      <c r="RNX37" s="45"/>
      <c r="RNZ37" s="45"/>
      <c r="ROB37" s="45"/>
      <c r="ROD37" s="45"/>
      <c r="ROF37" s="45"/>
      <c r="ROH37" s="45"/>
      <c r="ROJ37" s="45"/>
      <c r="ROL37" s="45"/>
      <c r="RON37" s="45"/>
      <c r="ROP37" s="45"/>
      <c r="ROR37" s="45"/>
      <c r="ROT37" s="45"/>
      <c r="ROV37" s="45"/>
      <c r="ROX37" s="45"/>
      <c r="ROZ37" s="45"/>
      <c r="RPB37" s="45"/>
      <c r="RPD37" s="45"/>
      <c r="RPF37" s="45"/>
      <c r="RPH37" s="45"/>
      <c r="RPJ37" s="45"/>
      <c r="RPL37" s="45"/>
      <c r="RPN37" s="45"/>
      <c r="RPP37" s="45"/>
      <c r="RPR37" s="45"/>
      <c r="RPT37" s="45"/>
      <c r="RPV37" s="45"/>
      <c r="RPX37" s="45"/>
      <c r="RPZ37" s="45"/>
      <c r="RQB37" s="45"/>
      <c r="RQD37" s="45"/>
      <c r="RQF37" s="45"/>
      <c r="RQH37" s="45"/>
      <c r="RQJ37" s="45"/>
      <c r="RQL37" s="45"/>
      <c r="RQN37" s="45"/>
      <c r="RQP37" s="45"/>
      <c r="RQR37" s="45"/>
      <c r="RQT37" s="45"/>
      <c r="RQV37" s="45"/>
      <c r="RQX37" s="45"/>
      <c r="RQZ37" s="45"/>
      <c r="RRB37" s="45"/>
      <c r="RRD37" s="45"/>
      <c r="RRF37" s="45"/>
      <c r="RRH37" s="45"/>
      <c r="RRJ37" s="45"/>
      <c r="RRL37" s="45"/>
      <c r="RRN37" s="45"/>
      <c r="RRP37" s="45"/>
      <c r="RRR37" s="45"/>
      <c r="RRT37" s="45"/>
      <c r="RRV37" s="45"/>
      <c r="RRX37" s="45"/>
      <c r="RRZ37" s="45"/>
      <c r="RSB37" s="45"/>
      <c r="RSD37" s="45"/>
      <c r="RSF37" s="45"/>
      <c r="RSH37" s="45"/>
      <c r="RSJ37" s="45"/>
      <c r="RSL37" s="45"/>
      <c r="RSN37" s="45"/>
      <c r="RSP37" s="45"/>
      <c r="RSR37" s="45"/>
      <c r="RST37" s="45"/>
      <c r="RSV37" s="45"/>
      <c r="RSX37" s="45"/>
      <c r="RSZ37" s="45"/>
      <c r="RTB37" s="45"/>
      <c r="RTD37" s="45"/>
      <c r="RTF37" s="45"/>
      <c r="RTH37" s="45"/>
      <c r="RTJ37" s="45"/>
      <c r="RTL37" s="45"/>
      <c r="RTN37" s="45"/>
      <c r="RTP37" s="45"/>
      <c r="RTR37" s="45"/>
      <c r="RTT37" s="45"/>
      <c r="RTV37" s="45"/>
      <c r="RTX37" s="45"/>
      <c r="RTZ37" s="45"/>
      <c r="RUB37" s="45"/>
      <c r="RUD37" s="45"/>
      <c r="RUF37" s="45"/>
      <c r="RUH37" s="45"/>
      <c r="RUJ37" s="45"/>
      <c r="RUL37" s="45"/>
      <c r="RUN37" s="45"/>
      <c r="RUP37" s="45"/>
      <c r="RUR37" s="45"/>
      <c r="RUT37" s="45"/>
      <c r="RUV37" s="45"/>
      <c r="RUX37" s="45"/>
      <c r="RUZ37" s="45"/>
      <c r="RVB37" s="45"/>
      <c r="RVD37" s="45"/>
      <c r="RVF37" s="45"/>
      <c r="RVH37" s="45"/>
      <c r="RVJ37" s="45"/>
      <c r="RVL37" s="45"/>
      <c r="RVN37" s="45"/>
      <c r="RVP37" s="45"/>
      <c r="RVR37" s="45"/>
      <c r="RVT37" s="45"/>
      <c r="RVV37" s="45"/>
      <c r="RVX37" s="45"/>
      <c r="RVZ37" s="45"/>
      <c r="RWB37" s="45"/>
      <c r="RWD37" s="45"/>
      <c r="RWF37" s="45"/>
      <c r="RWH37" s="45"/>
      <c r="RWJ37" s="45"/>
      <c r="RWL37" s="45"/>
      <c r="RWN37" s="45"/>
      <c r="RWP37" s="45"/>
      <c r="RWR37" s="45"/>
      <c r="RWT37" s="45"/>
      <c r="RWV37" s="45"/>
      <c r="RWX37" s="45"/>
      <c r="RWZ37" s="45"/>
      <c r="RXB37" s="45"/>
      <c r="RXD37" s="45"/>
      <c r="RXF37" s="45"/>
      <c r="RXH37" s="45"/>
      <c r="RXJ37" s="45"/>
      <c r="RXL37" s="45"/>
      <c r="RXN37" s="45"/>
      <c r="RXP37" s="45"/>
      <c r="RXR37" s="45"/>
      <c r="RXT37" s="45"/>
      <c r="RXV37" s="45"/>
      <c r="RXX37" s="45"/>
      <c r="RXZ37" s="45"/>
      <c r="RYB37" s="45"/>
      <c r="RYD37" s="45"/>
      <c r="RYF37" s="45"/>
      <c r="RYH37" s="45"/>
      <c r="RYJ37" s="45"/>
      <c r="RYL37" s="45"/>
      <c r="RYN37" s="45"/>
      <c r="RYP37" s="45"/>
      <c r="RYR37" s="45"/>
      <c r="RYT37" s="45"/>
      <c r="RYV37" s="45"/>
      <c r="RYX37" s="45"/>
      <c r="RYZ37" s="45"/>
      <c r="RZB37" s="45"/>
      <c r="RZD37" s="45"/>
      <c r="RZF37" s="45"/>
      <c r="RZH37" s="45"/>
      <c r="RZJ37" s="45"/>
      <c r="RZL37" s="45"/>
      <c r="RZN37" s="45"/>
      <c r="RZP37" s="45"/>
      <c r="RZR37" s="45"/>
      <c r="RZT37" s="45"/>
      <c r="RZV37" s="45"/>
      <c r="RZX37" s="45"/>
      <c r="RZZ37" s="45"/>
      <c r="SAB37" s="45"/>
      <c r="SAD37" s="45"/>
      <c r="SAF37" s="45"/>
      <c r="SAH37" s="45"/>
      <c r="SAJ37" s="45"/>
      <c r="SAL37" s="45"/>
      <c r="SAN37" s="45"/>
      <c r="SAP37" s="45"/>
      <c r="SAR37" s="45"/>
      <c r="SAT37" s="45"/>
      <c r="SAV37" s="45"/>
      <c r="SAX37" s="45"/>
      <c r="SAZ37" s="45"/>
      <c r="SBB37" s="45"/>
      <c r="SBD37" s="45"/>
      <c r="SBF37" s="45"/>
      <c r="SBH37" s="45"/>
      <c r="SBJ37" s="45"/>
      <c r="SBL37" s="45"/>
      <c r="SBN37" s="45"/>
      <c r="SBP37" s="45"/>
      <c r="SBR37" s="45"/>
      <c r="SBT37" s="45"/>
      <c r="SBV37" s="45"/>
      <c r="SBX37" s="45"/>
      <c r="SBZ37" s="45"/>
      <c r="SCB37" s="45"/>
      <c r="SCD37" s="45"/>
      <c r="SCF37" s="45"/>
      <c r="SCH37" s="45"/>
      <c r="SCJ37" s="45"/>
      <c r="SCL37" s="45"/>
      <c r="SCN37" s="45"/>
      <c r="SCP37" s="45"/>
      <c r="SCR37" s="45"/>
      <c r="SCT37" s="45"/>
      <c r="SCV37" s="45"/>
      <c r="SCX37" s="45"/>
      <c r="SCZ37" s="45"/>
      <c r="SDB37" s="45"/>
      <c r="SDD37" s="45"/>
      <c r="SDF37" s="45"/>
      <c r="SDH37" s="45"/>
      <c r="SDJ37" s="45"/>
      <c r="SDL37" s="45"/>
      <c r="SDN37" s="45"/>
      <c r="SDP37" s="45"/>
      <c r="SDR37" s="45"/>
      <c r="SDT37" s="45"/>
      <c r="SDV37" s="45"/>
      <c r="SDX37" s="45"/>
      <c r="SDZ37" s="45"/>
      <c r="SEB37" s="45"/>
      <c r="SED37" s="45"/>
      <c r="SEF37" s="45"/>
      <c r="SEH37" s="45"/>
      <c r="SEJ37" s="45"/>
      <c r="SEL37" s="45"/>
      <c r="SEN37" s="45"/>
      <c r="SEP37" s="45"/>
      <c r="SER37" s="45"/>
      <c r="SET37" s="45"/>
      <c r="SEV37" s="45"/>
      <c r="SEX37" s="45"/>
      <c r="SEZ37" s="45"/>
      <c r="SFB37" s="45"/>
      <c r="SFD37" s="45"/>
      <c r="SFF37" s="45"/>
      <c r="SFH37" s="45"/>
      <c r="SFJ37" s="45"/>
      <c r="SFL37" s="45"/>
      <c r="SFN37" s="45"/>
      <c r="SFP37" s="45"/>
      <c r="SFR37" s="45"/>
      <c r="SFT37" s="45"/>
      <c r="SFV37" s="45"/>
      <c r="SFX37" s="45"/>
      <c r="SFZ37" s="45"/>
      <c r="SGB37" s="45"/>
      <c r="SGD37" s="45"/>
      <c r="SGF37" s="45"/>
      <c r="SGH37" s="45"/>
      <c r="SGJ37" s="45"/>
      <c r="SGL37" s="45"/>
      <c r="SGN37" s="45"/>
      <c r="SGP37" s="45"/>
      <c r="SGR37" s="45"/>
      <c r="SGT37" s="45"/>
      <c r="SGV37" s="45"/>
      <c r="SGX37" s="45"/>
      <c r="SGZ37" s="45"/>
      <c r="SHB37" s="45"/>
      <c r="SHD37" s="45"/>
      <c r="SHF37" s="45"/>
      <c r="SHH37" s="45"/>
      <c r="SHJ37" s="45"/>
      <c r="SHL37" s="45"/>
      <c r="SHN37" s="45"/>
      <c r="SHP37" s="45"/>
      <c r="SHR37" s="45"/>
      <c r="SHT37" s="45"/>
      <c r="SHV37" s="45"/>
      <c r="SHX37" s="45"/>
      <c r="SHZ37" s="45"/>
      <c r="SIB37" s="45"/>
      <c r="SID37" s="45"/>
      <c r="SIF37" s="45"/>
      <c r="SIH37" s="45"/>
      <c r="SIJ37" s="45"/>
      <c r="SIL37" s="45"/>
      <c r="SIN37" s="45"/>
      <c r="SIP37" s="45"/>
      <c r="SIR37" s="45"/>
      <c r="SIT37" s="45"/>
      <c r="SIV37" s="45"/>
      <c r="SIX37" s="45"/>
      <c r="SIZ37" s="45"/>
      <c r="SJB37" s="45"/>
      <c r="SJD37" s="45"/>
      <c r="SJF37" s="45"/>
      <c r="SJH37" s="45"/>
      <c r="SJJ37" s="45"/>
      <c r="SJL37" s="45"/>
      <c r="SJN37" s="45"/>
      <c r="SJP37" s="45"/>
      <c r="SJR37" s="45"/>
      <c r="SJT37" s="45"/>
      <c r="SJV37" s="45"/>
      <c r="SJX37" s="45"/>
      <c r="SJZ37" s="45"/>
      <c r="SKB37" s="45"/>
      <c r="SKD37" s="45"/>
      <c r="SKF37" s="45"/>
      <c r="SKH37" s="45"/>
      <c r="SKJ37" s="45"/>
      <c r="SKL37" s="45"/>
      <c r="SKN37" s="45"/>
      <c r="SKP37" s="45"/>
      <c r="SKR37" s="45"/>
      <c r="SKT37" s="45"/>
      <c r="SKV37" s="45"/>
      <c r="SKX37" s="45"/>
      <c r="SKZ37" s="45"/>
      <c r="SLB37" s="45"/>
      <c r="SLD37" s="45"/>
      <c r="SLF37" s="45"/>
      <c r="SLH37" s="45"/>
      <c r="SLJ37" s="45"/>
      <c r="SLL37" s="45"/>
      <c r="SLN37" s="45"/>
      <c r="SLP37" s="45"/>
      <c r="SLR37" s="45"/>
      <c r="SLT37" s="45"/>
      <c r="SLV37" s="45"/>
      <c r="SLX37" s="45"/>
      <c r="SLZ37" s="45"/>
      <c r="SMB37" s="45"/>
      <c r="SMD37" s="45"/>
      <c r="SMF37" s="45"/>
      <c r="SMH37" s="45"/>
      <c r="SMJ37" s="45"/>
      <c r="SML37" s="45"/>
      <c r="SMN37" s="45"/>
      <c r="SMP37" s="45"/>
      <c r="SMR37" s="45"/>
      <c r="SMT37" s="45"/>
      <c r="SMV37" s="45"/>
      <c r="SMX37" s="45"/>
      <c r="SMZ37" s="45"/>
      <c r="SNB37" s="45"/>
      <c r="SND37" s="45"/>
      <c r="SNF37" s="45"/>
      <c r="SNH37" s="45"/>
      <c r="SNJ37" s="45"/>
      <c r="SNL37" s="45"/>
      <c r="SNN37" s="45"/>
      <c r="SNP37" s="45"/>
      <c r="SNR37" s="45"/>
      <c r="SNT37" s="45"/>
      <c r="SNV37" s="45"/>
      <c r="SNX37" s="45"/>
      <c r="SNZ37" s="45"/>
      <c r="SOB37" s="45"/>
      <c r="SOD37" s="45"/>
      <c r="SOF37" s="45"/>
      <c r="SOH37" s="45"/>
      <c r="SOJ37" s="45"/>
      <c r="SOL37" s="45"/>
      <c r="SON37" s="45"/>
      <c r="SOP37" s="45"/>
      <c r="SOR37" s="45"/>
      <c r="SOT37" s="45"/>
      <c r="SOV37" s="45"/>
      <c r="SOX37" s="45"/>
      <c r="SOZ37" s="45"/>
      <c r="SPB37" s="45"/>
      <c r="SPD37" s="45"/>
      <c r="SPF37" s="45"/>
      <c r="SPH37" s="45"/>
      <c r="SPJ37" s="45"/>
      <c r="SPL37" s="45"/>
      <c r="SPN37" s="45"/>
      <c r="SPP37" s="45"/>
      <c r="SPR37" s="45"/>
      <c r="SPT37" s="45"/>
      <c r="SPV37" s="45"/>
      <c r="SPX37" s="45"/>
      <c r="SPZ37" s="45"/>
      <c r="SQB37" s="45"/>
      <c r="SQD37" s="45"/>
      <c r="SQF37" s="45"/>
      <c r="SQH37" s="45"/>
      <c r="SQJ37" s="45"/>
      <c r="SQL37" s="45"/>
      <c r="SQN37" s="45"/>
      <c r="SQP37" s="45"/>
      <c r="SQR37" s="45"/>
      <c r="SQT37" s="45"/>
      <c r="SQV37" s="45"/>
      <c r="SQX37" s="45"/>
      <c r="SQZ37" s="45"/>
      <c r="SRB37" s="45"/>
      <c r="SRD37" s="45"/>
      <c r="SRF37" s="45"/>
      <c r="SRH37" s="45"/>
      <c r="SRJ37" s="45"/>
      <c r="SRL37" s="45"/>
      <c r="SRN37" s="45"/>
      <c r="SRP37" s="45"/>
      <c r="SRR37" s="45"/>
      <c r="SRT37" s="45"/>
      <c r="SRV37" s="45"/>
      <c r="SRX37" s="45"/>
      <c r="SRZ37" s="45"/>
      <c r="SSB37" s="45"/>
      <c r="SSD37" s="45"/>
      <c r="SSF37" s="45"/>
      <c r="SSH37" s="45"/>
      <c r="SSJ37" s="45"/>
      <c r="SSL37" s="45"/>
      <c r="SSN37" s="45"/>
      <c r="SSP37" s="45"/>
      <c r="SSR37" s="45"/>
      <c r="SST37" s="45"/>
      <c r="SSV37" s="45"/>
      <c r="SSX37" s="45"/>
      <c r="SSZ37" s="45"/>
      <c r="STB37" s="45"/>
      <c r="STD37" s="45"/>
      <c r="STF37" s="45"/>
      <c r="STH37" s="45"/>
      <c r="STJ37" s="45"/>
      <c r="STL37" s="45"/>
      <c r="STN37" s="45"/>
      <c r="STP37" s="45"/>
      <c r="STR37" s="45"/>
      <c r="STT37" s="45"/>
      <c r="STV37" s="45"/>
      <c r="STX37" s="45"/>
      <c r="STZ37" s="45"/>
      <c r="SUB37" s="45"/>
      <c r="SUD37" s="45"/>
      <c r="SUF37" s="45"/>
      <c r="SUH37" s="45"/>
      <c r="SUJ37" s="45"/>
      <c r="SUL37" s="45"/>
      <c r="SUN37" s="45"/>
      <c r="SUP37" s="45"/>
      <c r="SUR37" s="45"/>
      <c r="SUT37" s="45"/>
      <c r="SUV37" s="45"/>
      <c r="SUX37" s="45"/>
      <c r="SUZ37" s="45"/>
      <c r="SVB37" s="45"/>
      <c r="SVD37" s="45"/>
      <c r="SVF37" s="45"/>
      <c r="SVH37" s="45"/>
      <c r="SVJ37" s="45"/>
      <c r="SVL37" s="45"/>
      <c r="SVN37" s="45"/>
      <c r="SVP37" s="45"/>
      <c r="SVR37" s="45"/>
      <c r="SVT37" s="45"/>
      <c r="SVV37" s="45"/>
      <c r="SVX37" s="45"/>
      <c r="SVZ37" s="45"/>
      <c r="SWB37" s="45"/>
      <c r="SWD37" s="45"/>
      <c r="SWF37" s="45"/>
      <c r="SWH37" s="45"/>
      <c r="SWJ37" s="45"/>
      <c r="SWL37" s="45"/>
      <c r="SWN37" s="45"/>
      <c r="SWP37" s="45"/>
      <c r="SWR37" s="45"/>
      <c r="SWT37" s="45"/>
      <c r="SWV37" s="45"/>
      <c r="SWX37" s="45"/>
      <c r="SWZ37" s="45"/>
      <c r="SXB37" s="45"/>
      <c r="SXD37" s="45"/>
      <c r="SXF37" s="45"/>
      <c r="SXH37" s="45"/>
      <c r="SXJ37" s="45"/>
      <c r="SXL37" s="45"/>
      <c r="SXN37" s="45"/>
      <c r="SXP37" s="45"/>
      <c r="SXR37" s="45"/>
      <c r="SXT37" s="45"/>
      <c r="SXV37" s="45"/>
      <c r="SXX37" s="45"/>
      <c r="SXZ37" s="45"/>
      <c r="SYB37" s="45"/>
      <c r="SYD37" s="45"/>
      <c r="SYF37" s="45"/>
      <c r="SYH37" s="45"/>
      <c r="SYJ37" s="45"/>
      <c r="SYL37" s="45"/>
      <c r="SYN37" s="45"/>
      <c r="SYP37" s="45"/>
      <c r="SYR37" s="45"/>
      <c r="SYT37" s="45"/>
      <c r="SYV37" s="45"/>
      <c r="SYX37" s="45"/>
      <c r="SYZ37" s="45"/>
      <c r="SZB37" s="45"/>
      <c r="SZD37" s="45"/>
      <c r="SZF37" s="45"/>
      <c r="SZH37" s="45"/>
      <c r="SZJ37" s="45"/>
      <c r="SZL37" s="45"/>
      <c r="SZN37" s="45"/>
      <c r="SZP37" s="45"/>
      <c r="SZR37" s="45"/>
      <c r="SZT37" s="45"/>
      <c r="SZV37" s="45"/>
      <c r="SZX37" s="45"/>
      <c r="SZZ37" s="45"/>
      <c r="TAB37" s="45"/>
      <c r="TAD37" s="45"/>
      <c r="TAF37" s="45"/>
      <c r="TAH37" s="45"/>
      <c r="TAJ37" s="45"/>
      <c r="TAL37" s="45"/>
      <c r="TAN37" s="45"/>
      <c r="TAP37" s="45"/>
      <c r="TAR37" s="45"/>
      <c r="TAT37" s="45"/>
      <c r="TAV37" s="45"/>
      <c r="TAX37" s="45"/>
      <c r="TAZ37" s="45"/>
      <c r="TBB37" s="45"/>
      <c r="TBD37" s="45"/>
      <c r="TBF37" s="45"/>
      <c r="TBH37" s="45"/>
      <c r="TBJ37" s="45"/>
      <c r="TBL37" s="45"/>
      <c r="TBN37" s="45"/>
      <c r="TBP37" s="45"/>
      <c r="TBR37" s="45"/>
      <c r="TBT37" s="45"/>
      <c r="TBV37" s="45"/>
      <c r="TBX37" s="45"/>
      <c r="TBZ37" s="45"/>
      <c r="TCB37" s="45"/>
      <c r="TCD37" s="45"/>
      <c r="TCF37" s="45"/>
      <c r="TCH37" s="45"/>
      <c r="TCJ37" s="45"/>
      <c r="TCL37" s="45"/>
      <c r="TCN37" s="45"/>
      <c r="TCP37" s="45"/>
      <c r="TCR37" s="45"/>
      <c r="TCT37" s="45"/>
      <c r="TCV37" s="45"/>
      <c r="TCX37" s="45"/>
      <c r="TCZ37" s="45"/>
      <c r="TDB37" s="45"/>
      <c r="TDD37" s="45"/>
      <c r="TDF37" s="45"/>
      <c r="TDH37" s="45"/>
      <c r="TDJ37" s="45"/>
      <c r="TDL37" s="45"/>
      <c r="TDN37" s="45"/>
      <c r="TDP37" s="45"/>
      <c r="TDR37" s="45"/>
      <c r="TDT37" s="45"/>
      <c r="TDV37" s="45"/>
      <c r="TDX37" s="45"/>
      <c r="TDZ37" s="45"/>
      <c r="TEB37" s="45"/>
      <c r="TED37" s="45"/>
      <c r="TEF37" s="45"/>
      <c r="TEH37" s="45"/>
      <c r="TEJ37" s="45"/>
      <c r="TEL37" s="45"/>
      <c r="TEN37" s="45"/>
      <c r="TEP37" s="45"/>
      <c r="TER37" s="45"/>
      <c r="TET37" s="45"/>
      <c r="TEV37" s="45"/>
      <c r="TEX37" s="45"/>
      <c r="TEZ37" s="45"/>
      <c r="TFB37" s="45"/>
      <c r="TFD37" s="45"/>
      <c r="TFF37" s="45"/>
      <c r="TFH37" s="45"/>
      <c r="TFJ37" s="45"/>
      <c r="TFL37" s="45"/>
      <c r="TFN37" s="45"/>
      <c r="TFP37" s="45"/>
      <c r="TFR37" s="45"/>
      <c r="TFT37" s="45"/>
      <c r="TFV37" s="45"/>
      <c r="TFX37" s="45"/>
      <c r="TFZ37" s="45"/>
      <c r="TGB37" s="45"/>
      <c r="TGD37" s="45"/>
      <c r="TGF37" s="45"/>
      <c r="TGH37" s="45"/>
      <c r="TGJ37" s="45"/>
      <c r="TGL37" s="45"/>
      <c r="TGN37" s="45"/>
      <c r="TGP37" s="45"/>
      <c r="TGR37" s="45"/>
      <c r="TGT37" s="45"/>
      <c r="TGV37" s="45"/>
      <c r="TGX37" s="45"/>
      <c r="TGZ37" s="45"/>
      <c r="THB37" s="45"/>
      <c r="THD37" s="45"/>
      <c r="THF37" s="45"/>
      <c r="THH37" s="45"/>
      <c r="THJ37" s="45"/>
      <c r="THL37" s="45"/>
      <c r="THN37" s="45"/>
      <c r="THP37" s="45"/>
      <c r="THR37" s="45"/>
      <c r="THT37" s="45"/>
      <c r="THV37" s="45"/>
      <c r="THX37" s="45"/>
      <c r="THZ37" s="45"/>
      <c r="TIB37" s="45"/>
      <c r="TID37" s="45"/>
      <c r="TIF37" s="45"/>
      <c r="TIH37" s="45"/>
      <c r="TIJ37" s="45"/>
      <c r="TIL37" s="45"/>
      <c r="TIN37" s="45"/>
      <c r="TIP37" s="45"/>
      <c r="TIR37" s="45"/>
      <c r="TIT37" s="45"/>
      <c r="TIV37" s="45"/>
      <c r="TIX37" s="45"/>
      <c r="TIZ37" s="45"/>
      <c r="TJB37" s="45"/>
      <c r="TJD37" s="45"/>
      <c r="TJF37" s="45"/>
      <c r="TJH37" s="45"/>
      <c r="TJJ37" s="45"/>
      <c r="TJL37" s="45"/>
      <c r="TJN37" s="45"/>
      <c r="TJP37" s="45"/>
      <c r="TJR37" s="45"/>
      <c r="TJT37" s="45"/>
      <c r="TJV37" s="45"/>
      <c r="TJX37" s="45"/>
      <c r="TJZ37" s="45"/>
      <c r="TKB37" s="45"/>
      <c r="TKD37" s="45"/>
      <c r="TKF37" s="45"/>
      <c r="TKH37" s="45"/>
      <c r="TKJ37" s="45"/>
      <c r="TKL37" s="45"/>
      <c r="TKN37" s="45"/>
      <c r="TKP37" s="45"/>
      <c r="TKR37" s="45"/>
      <c r="TKT37" s="45"/>
      <c r="TKV37" s="45"/>
      <c r="TKX37" s="45"/>
      <c r="TKZ37" s="45"/>
      <c r="TLB37" s="45"/>
      <c r="TLD37" s="45"/>
      <c r="TLF37" s="45"/>
      <c r="TLH37" s="45"/>
      <c r="TLJ37" s="45"/>
      <c r="TLL37" s="45"/>
      <c r="TLN37" s="45"/>
      <c r="TLP37" s="45"/>
      <c r="TLR37" s="45"/>
      <c r="TLT37" s="45"/>
      <c r="TLV37" s="45"/>
      <c r="TLX37" s="45"/>
      <c r="TLZ37" s="45"/>
      <c r="TMB37" s="45"/>
      <c r="TMD37" s="45"/>
      <c r="TMF37" s="45"/>
      <c r="TMH37" s="45"/>
      <c r="TMJ37" s="45"/>
      <c r="TML37" s="45"/>
      <c r="TMN37" s="45"/>
      <c r="TMP37" s="45"/>
      <c r="TMR37" s="45"/>
      <c r="TMT37" s="45"/>
      <c r="TMV37" s="45"/>
      <c r="TMX37" s="45"/>
      <c r="TMZ37" s="45"/>
      <c r="TNB37" s="45"/>
      <c r="TND37" s="45"/>
      <c r="TNF37" s="45"/>
      <c r="TNH37" s="45"/>
      <c r="TNJ37" s="45"/>
      <c r="TNL37" s="45"/>
      <c r="TNN37" s="45"/>
      <c r="TNP37" s="45"/>
      <c r="TNR37" s="45"/>
      <c r="TNT37" s="45"/>
      <c r="TNV37" s="45"/>
      <c r="TNX37" s="45"/>
      <c r="TNZ37" s="45"/>
      <c r="TOB37" s="45"/>
      <c r="TOD37" s="45"/>
      <c r="TOF37" s="45"/>
      <c r="TOH37" s="45"/>
      <c r="TOJ37" s="45"/>
      <c r="TOL37" s="45"/>
      <c r="TON37" s="45"/>
      <c r="TOP37" s="45"/>
      <c r="TOR37" s="45"/>
      <c r="TOT37" s="45"/>
      <c r="TOV37" s="45"/>
      <c r="TOX37" s="45"/>
      <c r="TOZ37" s="45"/>
      <c r="TPB37" s="45"/>
      <c r="TPD37" s="45"/>
      <c r="TPF37" s="45"/>
      <c r="TPH37" s="45"/>
      <c r="TPJ37" s="45"/>
      <c r="TPL37" s="45"/>
      <c r="TPN37" s="45"/>
      <c r="TPP37" s="45"/>
      <c r="TPR37" s="45"/>
      <c r="TPT37" s="45"/>
      <c r="TPV37" s="45"/>
      <c r="TPX37" s="45"/>
      <c r="TPZ37" s="45"/>
      <c r="TQB37" s="45"/>
      <c r="TQD37" s="45"/>
      <c r="TQF37" s="45"/>
      <c r="TQH37" s="45"/>
      <c r="TQJ37" s="45"/>
      <c r="TQL37" s="45"/>
      <c r="TQN37" s="45"/>
      <c r="TQP37" s="45"/>
      <c r="TQR37" s="45"/>
      <c r="TQT37" s="45"/>
      <c r="TQV37" s="45"/>
      <c r="TQX37" s="45"/>
      <c r="TQZ37" s="45"/>
      <c r="TRB37" s="45"/>
      <c r="TRD37" s="45"/>
      <c r="TRF37" s="45"/>
      <c r="TRH37" s="45"/>
      <c r="TRJ37" s="45"/>
      <c r="TRL37" s="45"/>
      <c r="TRN37" s="45"/>
      <c r="TRP37" s="45"/>
      <c r="TRR37" s="45"/>
      <c r="TRT37" s="45"/>
      <c r="TRV37" s="45"/>
      <c r="TRX37" s="45"/>
      <c r="TRZ37" s="45"/>
      <c r="TSB37" s="45"/>
      <c r="TSD37" s="45"/>
      <c r="TSF37" s="45"/>
      <c r="TSH37" s="45"/>
      <c r="TSJ37" s="45"/>
      <c r="TSL37" s="45"/>
      <c r="TSN37" s="45"/>
      <c r="TSP37" s="45"/>
      <c r="TSR37" s="45"/>
      <c r="TST37" s="45"/>
      <c r="TSV37" s="45"/>
      <c r="TSX37" s="45"/>
      <c r="TSZ37" s="45"/>
      <c r="TTB37" s="45"/>
      <c r="TTD37" s="45"/>
      <c r="TTF37" s="45"/>
      <c r="TTH37" s="45"/>
      <c r="TTJ37" s="45"/>
      <c r="TTL37" s="45"/>
      <c r="TTN37" s="45"/>
      <c r="TTP37" s="45"/>
      <c r="TTR37" s="45"/>
      <c r="TTT37" s="45"/>
      <c r="TTV37" s="45"/>
      <c r="TTX37" s="45"/>
      <c r="TTZ37" s="45"/>
      <c r="TUB37" s="45"/>
      <c r="TUD37" s="45"/>
      <c r="TUF37" s="45"/>
      <c r="TUH37" s="45"/>
      <c r="TUJ37" s="45"/>
      <c r="TUL37" s="45"/>
      <c r="TUN37" s="45"/>
      <c r="TUP37" s="45"/>
      <c r="TUR37" s="45"/>
      <c r="TUT37" s="45"/>
      <c r="TUV37" s="45"/>
      <c r="TUX37" s="45"/>
      <c r="TUZ37" s="45"/>
      <c r="TVB37" s="45"/>
      <c r="TVD37" s="45"/>
      <c r="TVF37" s="45"/>
      <c r="TVH37" s="45"/>
      <c r="TVJ37" s="45"/>
      <c r="TVL37" s="45"/>
      <c r="TVN37" s="45"/>
      <c r="TVP37" s="45"/>
      <c r="TVR37" s="45"/>
      <c r="TVT37" s="45"/>
      <c r="TVV37" s="45"/>
      <c r="TVX37" s="45"/>
      <c r="TVZ37" s="45"/>
      <c r="TWB37" s="45"/>
      <c r="TWD37" s="45"/>
      <c r="TWF37" s="45"/>
      <c r="TWH37" s="45"/>
      <c r="TWJ37" s="45"/>
      <c r="TWL37" s="45"/>
      <c r="TWN37" s="45"/>
      <c r="TWP37" s="45"/>
      <c r="TWR37" s="45"/>
      <c r="TWT37" s="45"/>
      <c r="TWV37" s="45"/>
      <c r="TWX37" s="45"/>
      <c r="TWZ37" s="45"/>
      <c r="TXB37" s="45"/>
      <c r="TXD37" s="45"/>
      <c r="TXF37" s="45"/>
      <c r="TXH37" s="45"/>
      <c r="TXJ37" s="45"/>
      <c r="TXL37" s="45"/>
      <c r="TXN37" s="45"/>
      <c r="TXP37" s="45"/>
      <c r="TXR37" s="45"/>
      <c r="TXT37" s="45"/>
      <c r="TXV37" s="45"/>
      <c r="TXX37" s="45"/>
      <c r="TXZ37" s="45"/>
      <c r="TYB37" s="45"/>
      <c r="TYD37" s="45"/>
      <c r="TYF37" s="45"/>
      <c r="TYH37" s="45"/>
      <c r="TYJ37" s="45"/>
      <c r="TYL37" s="45"/>
      <c r="TYN37" s="45"/>
      <c r="TYP37" s="45"/>
      <c r="TYR37" s="45"/>
      <c r="TYT37" s="45"/>
      <c r="TYV37" s="45"/>
      <c r="TYX37" s="45"/>
      <c r="TYZ37" s="45"/>
      <c r="TZB37" s="45"/>
      <c r="TZD37" s="45"/>
      <c r="TZF37" s="45"/>
      <c r="TZH37" s="45"/>
      <c r="TZJ37" s="45"/>
      <c r="TZL37" s="45"/>
      <c r="TZN37" s="45"/>
      <c r="TZP37" s="45"/>
      <c r="TZR37" s="45"/>
      <c r="TZT37" s="45"/>
      <c r="TZV37" s="45"/>
      <c r="TZX37" s="45"/>
      <c r="TZZ37" s="45"/>
      <c r="UAB37" s="45"/>
      <c r="UAD37" s="45"/>
      <c r="UAF37" s="45"/>
      <c r="UAH37" s="45"/>
      <c r="UAJ37" s="45"/>
      <c r="UAL37" s="45"/>
      <c r="UAN37" s="45"/>
      <c r="UAP37" s="45"/>
      <c r="UAR37" s="45"/>
      <c r="UAT37" s="45"/>
      <c r="UAV37" s="45"/>
      <c r="UAX37" s="45"/>
      <c r="UAZ37" s="45"/>
      <c r="UBB37" s="45"/>
      <c r="UBD37" s="45"/>
      <c r="UBF37" s="45"/>
      <c r="UBH37" s="45"/>
      <c r="UBJ37" s="45"/>
      <c r="UBL37" s="45"/>
      <c r="UBN37" s="45"/>
      <c r="UBP37" s="45"/>
      <c r="UBR37" s="45"/>
      <c r="UBT37" s="45"/>
      <c r="UBV37" s="45"/>
      <c r="UBX37" s="45"/>
      <c r="UBZ37" s="45"/>
      <c r="UCB37" s="45"/>
      <c r="UCD37" s="45"/>
      <c r="UCF37" s="45"/>
      <c r="UCH37" s="45"/>
      <c r="UCJ37" s="45"/>
      <c r="UCL37" s="45"/>
      <c r="UCN37" s="45"/>
      <c r="UCP37" s="45"/>
      <c r="UCR37" s="45"/>
      <c r="UCT37" s="45"/>
      <c r="UCV37" s="45"/>
      <c r="UCX37" s="45"/>
      <c r="UCZ37" s="45"/>
      <c r="UDB37" s="45"/>
      <c r="UDD37" s="45"/>
      <c r="UDF37" s="45"/>
      <c r="UDH37" s="45"/>
      <c r="UDJ37" s="45"/>
      <c r="UDL37" s="45"/>
      <c r="UDN37" s="45"/>
      <c r="UDP37" s="45"/>
      <c r="UDR37" s="45"/>
      <c r="UDT37" s="45"/>
      <c r="UDV37" s="45"/>
      <c r="UDX37" s="45"/>
      <c r="UDZ37" s="45"/>
      <c r="UEB37" s="45"/>
      <c r="UED37" s="45"/>
      <c r="UEF37" s="45"/>
      <c r="UEH37" s="45"/>
      <c r="UEJ37" s="45"/>
      <c r="UEL37" s="45"/>
      <c r="UEN37" s="45"/>
      <c r="UEP37" s="45"/>
      <c r="UER37" s="45"/>
      <c r="UET37" s="45"/>
      <c r="UEV37" s="45"/>
      <c r="UEX37" s="45"/>
      <c r="UEZ37" s="45"/>
      <c r="UFB37" s="45"/>
      <c r="UFD37" s="45"/>
      <c r="UFF37" s="45"/>
      <c r="UFH37" s="45"/>
      <c r="UFJ37" s="45"/>
      <c r="UFL37" s="45"/>
      <c r="UFN37" s="45"/>
      <c r="UFP37" s="45"/>
      <c r="UFR37" s="45"/>
      <c r="UFT37" s="45"/>
      <c r="UFV37" s="45"/>
      <c r="UFX37" s="45"/>
      <c r="UFZ37" s="45"/>
      <c r="UGB37" s="45"/>
      <c r="UGD37" s="45"/>
      <c r="UGF37" s="45"/>
      <c r="UGH37" s="45"/>
      <c r="UGJ37" s="45"/>
      <c r="UGL37" s="45"/>
      <c r="UGN37" s="45"/>
      <c r="UGP37" s="45"/>
      <c r="UGR37" s="45"/>
      <c r="UGT37" s="45"/>
      <c r="UGV37" s="45"/>
      <c r="UGX37" s="45"/>
      <c r="UGZ37" s="45"/>
      <c r="UHB37" s="45"/>
      <c r="UHD37" s="45"/>
      <c r="UHF37" s="45"/>
      <c r="UHH37" s="45"/>
      <c r="UHJ37" s="45"/>
      <c r="UHL37" s="45"/>
      <c r="UHN37" s="45"/>
      <c r="UHP37" s="45"/>
      <c r="UHR37" s="45"/>
      <c r="UHT37" s="45"/>
      <c r="UHV37" s="45"/>
      <c r="UHX37" s="45"/>
      <c r="UHZ37" s="45"/>
      <c r="UIB37" s="45"/>
      <c r="UID37" s="45"/>
      <c r="UIF37" s="45"/>
      <c r="UIH37" s="45"/>
      <c r="UIJ37" s="45"/>
      <c r="UIL37" s="45"/>
      <c r="UIN37" s="45"/>
      <c r="UIP37" s="45"/>
      <c r="UIR37" s="45"/>
      <c r="UIT37" s="45"/>
      <c r="UIV37" s="45"/>
      <c r="UIX37" s="45"/>
      <c r="UIZ37" s="45"/>
      <c r="UJB37" s="45"/>
      <c r="UJD37" s="45"/>
      <c r="UJF37" s="45"/>
      <c r="UJH37" s="45"/>
      <c r="UJJ37" s="45"/>
      <c r="UJL37" s="45"/>
      <c r="UJN37" s="45"/>
      <c r="UJP37" s="45"/>
      <c r="UJR37" s="45"/>
      <c r="UJT37" s="45"/>
      <c r="UJV37" s="45"/>
      <c r="UJX37" s="45"/>
      <c r="UJZ37" s="45"/>
      <c r="UKB37" s="45"/>
      <c r="UKD37" s="45"/>
      <c r="UKF37" s="45"/>
      <c r="UKH37" s="45"/>
      <c r="UKJ37" s="45"/>
      <c r="UKL37" s="45"/>
      <c r="UKN37" s="45"/>
      <c r="UKP37" s="45"/>
      <c r="UKR37" s="45"/>
      <c r="UKT37" s="45"/>
      <c r="UKV37" s="45"/>
      <c r="UKX37" s="45"/>
      <c r="UKZ37" s="45"/>
      <c r="ULB37" s="45"/>
      <c r="ULD37" s="45"/>
      <c r="ULF37" s="45"/>
      <c r="ULH37" s="45"/>
      <c r="ULJ37" s="45"/>
      <c r="ULL37" s="45"/>
      <c r="ULN37" s="45"/>
      <c r="ULP37" s="45"/>
      <c r="ULR37" s="45"/>
      <c r="ULT37" s="45"/>
      <c r="ULV37" s="45"/>
      <c r="ULX37" s="45"/>
      <c r="ULZ37" s="45"/>
      <c r="UMB37" s="45"/>
      <c r="UMD37" s="45"/>
      <c r="UMF37" s="45"/>
      <c r="UMH37" s="45"/>
      <c r="UMJ37" s="45"/>
      <c r="UML37" s="45"/>
      <c r="UMN37" s="45"/>
      <c r="UMP37" s="45"/>
      <c r="UMR37" s="45"/>
      <c r="UMT37" s="45"/>
      <c r="UMV37" s="45"/>
      <c r="UMX37" s="45"/>
      <c r="UMZ37" s="45"/>
      <c r="UNB37" s="45"/>
      <c r="UND37" s="45"/>
      <c r="UNF37" s="45"/>
      <c r="UNH37" s="45"/>
      <c r="UNJ37" s="45"/>
      <c r="UNL37" s="45"/>
      <c r="UNN37" s="45"/>
      <c r="UNP37" s="45"/>
      <c r="UNR37" s="45"/>
      <c r="UNT37" s="45"/>
      <c r="UNV37" s="45"/>
      <c r="UNX37" s="45"/>
      <c r="UNZ37" s="45"/>
      <c r="UOB37" s="45"/>
      <c r="UOD37" s="45"/>
      <c r="UOF37" s="45"/>
      <c r="UOH37" s="45"/>
      <c r="UOJ37" s="45"/>
      <c r="UOL37" s="45"/>
      <c r="UON37" s="45"/>
      <c r="UOP37" s="45"/>
      <c r="UOR37" s="45"/>
      <c r="UOT37" s="45"/>
      <c r="UOV37" s="45"/>
      <c r="UOX37" s="45"/>
      <c r="UOZ37" s="45"/>
      <c r="UPB37" s="45"/>
      <c r="UPD37" s="45"/>
      <c r="UPF37" s="45"/>
      <c r="UPH37" s="45"/>
      <c r="UPJ37" s="45"/>
      <c r="UPL37" s="45"/>
      <c r="UPN37" s="45"/>
      <c r="UPP37" s="45"/>
      <c r="UPR37" s="45"/>
      <c r="UPT37" s="45"/>
      <c r="UPV37" s="45"/>
      <c r="UPX37" s="45"/>
      <c r="UPZ37" s="45"/>
      <c r="UQB37" s="45"/>
      <c r="UQD37" s="45"/>
      <c r="UQF37" s="45"/>
      <c r="UQH37" s="45"/>
      <c r="UQJ37" s="45"/>
      <c r="UQL37" s="45"/>
      <c r="UQN37" s="45"/>
      <c r="UQP37" s="45"/>
      <c r="UQR37" s="45"/>
      <c r="UQT37" s="45"/>
      <c r="UQV37" s="45"/>
      <c r="UQX37" s="45"/>
      <c r="UQZ37" s="45"/>
      <c r="URB37" s="45"/>
      <c r="URD37" s="45"/>
      <c r="URF37" s="45"/>
      <c r="URH37" s="45"/>
      <c r="URJ37" s="45"/>
      <c r="URL37" s="45"/>
      <c r="URN37" s="45"/>
      <c r="URP37" s="45"/>
      <c r="URR37" s="45"/>
      <c r="URT37" s="45"/>
      <c r="URV37" s="45"/>
      <c r="URX37" s="45"/>
      <c r="URZ37" s="45"/>
      <c r="USB37" s="45"/>
      <c r="USD37" s="45"/>
      <c r="USF37" s="45"/>
      <c r="USH37" s="45"/>
      <c r="USJ37" s="45"/>
      <c r="USL37" s="45"/>
      <c r="USN37" s="45"/>
      <c r="USP37" s="45"/>
      <c r="USR37" s="45"/>
      <c r="UST37" s="45"/>
      <c r="USV37" s="45"/>
      <c r="USX37" s="45"/>
      <c r="USZ37" s="45"/>
      <c r="UTB37" s="45"/>
      <c r="UTD37" s="45"/>
      <c r="UTF37" s="45"/>
      <c r="UTH37" s="45"/>
      <c r="UTJ37" s="45"/>
      <c r="UTL37" s="45"/>
      <c r="UTN37" s="45"/>
      <c r="UTP37" s="45"/>
      <c r="UTR37" s="45"/>
      <c r="UTT37" s="45"/>
      <c r="UTV37" s="45"/>
      <c r="UTX37" s="45"/>
      <c r="UTZ37" s="45"/>
      <c r="UUB37" s="45"/>
      <c r="UUD37" s="45"/>
      <c r="UUF37" s="45"/>
      <c r="UUH37" s="45"/>
      <c r="UUJ37" s="45"/>
      <c r="UUL37" s="45"/>
      <c r="UUN37" s="45"/>
      <c r="UUP37" s="45"/>
      <c r="UUR37" s="45"/>
      <c r="UUT37" s="45"/>
      <c r="UUV37" s="45"/>
      <c r="UUX37" s="45"/>
      <c r="UUZ37" s="45"/>
      <c r="UVB37" s="45"/>
      <c r="UVD37" s="45"/>
      <c r="UVF37" s="45"/>
      <c r="UVH37" s="45"/>
      <c r="UVJ37" s="45"/>
      <c r="UVL37" s="45"/>
      <c r="UVN37" s="45"/>
      <c r="UVP37" s="45"/>
      <c r="UVR37" s="45"/>
      <c r="UVT37" s="45"/>
      <c r="UVV37" s="45"/>
      <c r="UVX37" s="45"/>
      <c r="UVZ37" s="45"/>
      <c r="UWB37" s="45"/>
      <c r="UWD37" s="45"/>
      <c r="UWF37" s="45"/>
      <c r="UWH37" s="45"/>
      <c r="UWJ37" s="45"/>
      <c r="UWL37" s="45"/>
      <c r="UWN37" s="45"/>
      <c r="UWP37" s="45"/>
      <c r="UWR37" s="45"/>
      <c r="UWT37" s="45"/>
      <c r="UWV37" s="45"/>
      <c r="UWX37" s="45"/>
      <c r="UWZ37" s="45"/>
      <c r="UXB37" s="45"/>
      <c r="UXD37" s="45"/>
      <c r="UXF37" s="45"/>
      <c r="UXH37" s="45"/>
      <c r="UXJ37" s="45"/>
      <c r="UXL37" s="45"/>
      <c r="UXN37" s="45"/>
      <c r="UXP37" s="45"/>
      <c r="UXR37" s="45"/>
      <c r="UXT37" s="45"/>
      <c r="UXV37" s="45"/>
      <c r="UXX37" s="45"/>
      <c r="UXZ37" s="45"/>
      <c r="UYB37" s="45"/>
      <c r="UYD37" s="45"/>
      <c r="UYF37" s="45"/>
      <c r="UYH37" s="45"/>
      <c r="UYJ37" s="45"/>
      <c r="UYL37" s="45"/>
      <c r="UYN37" s="45"/>
      <c r="UYP37" s="45"/>
      <c r="UYR37" s="45"/>
      <c r="UYT37" s="45"/>
      <c r="UYV37" s="45"/>
      <c r="UYX37" s="45"/>
      <c r="UYZ37" s="45"/>
      <c r="UZB37" s="45"/>
      <c r="UZD37" s="45"/>
      <c r="UZF37" s="45"/>
      <c r="UZH37" s="45"/>
      <c r="UZJ37" s="45"/>
      <c r="UZL37" s="45"/>
      <c r="UZN37" s="45"/>
      <c r="UZP37" s="45"/>
      <c r="UZR37" s="45"/>
      <c r="UZT37" s="45"/>
      <c r="UZV37" s="45"/>
      <c r="UZX37" s="45"/>
      <c r="UZZ37" s="45"/>
      <c r="VAB37" s="45"/>
      <c r="VAD37" s="45"/>
      <c r="VAF37" s="45"/>
      <c r="VAH37" s="45"/>
      <c r="VAJ37" s="45"/>
      <c r="VAL37" s="45"/>
      <c r="VAN37" s="45"/>
      <c r="VAP37" s="45"/>
      <c r="VAR37" s="45"/>
      <c r="VAT37" s="45"/>
      <c r="VAV37" s="45"/>
      <c r="VAX37" s="45"/>
      <c r="VAZ37" s="45"/>
      <c r="VBB37" s="45"/>
      <c r="VBD37" s="45"/>
      <c r="VBF37" s="45"/>
      <c r="VBH37" s="45"/>
      <c r="VBJ37" s="45"/>
      <c r="VBL37" s="45"/>
      <c r="VBN37" s="45"/>
      <c r="VBP37" s="45"/>
      <c r="VBR37" s="45"/>
      <c r="VBT37" s="45"/>
      <c r="VBV37" s="45"/>
      <c r="VBX37" s="45"/>
      <c r="VBZ37" s="45"/>
      <c r="VCB37" s="45"/>
      <c r="VCD37" s="45"/>
      <c r="VCF37" s="45"/>
      <c r="VCH37" s="45"/>
      <c r="VCJ37" s="45"/>
      <c r="VCL37" s="45"/>
      <c r="VCN37" s="45"/>
      <c r="VCP37" s="45"/>
      <c r="VCR37" s="45"/>
      <c r="VCT37" s="45"/>
      <c r="VCV37" s="45"/>
      <c r="VCX37" s="45"/>
      <c r="VCZ37" s="45"/>
      <c r="VDB37" s="45"/>
      <c r="VDD37" s="45"/>
      <c r="VDF37" s="45"/>
      <c r="VDH37" s="45"/>
      <c r="VDJ37" s="45"/>
      <c r="VDL37" s="45"/>
      <c r="VDN37" s="45"/>
      <c r="VDP37" s="45"/>
      <c r="VDR37" s="45"/>
      <c r="VDT37" s="45"/>
      <c r="VDV37" s="45"/>
      <c r="VDX37" s="45"/>
      <c r="VDZ37" s="45"/>
      <c r="VEB37" s="45"/>
      <c r="VED37" s="45"/>
      <c r="VEF37" s="45"/>
      <c r="VEH37" s="45"/>
      <c r="VEJ37" s="45"/>
      <c r="VEL37" s="45"/>
      <c r="VEN37" s="45"/>
      <c r="VEP37" s="45"/>
      <c r="VER37" s="45"/>
      <c r="VET37" s="45"/>
      <c r="VEV37" s="45"/>
      <c r="VEX37" s="45"/>
      <c r="VEZ37" s="45"/>
      <c r="VFB37" s="45"/>
      <c r="VFD37" s="45"/>
      <c r="VFF37" s="45"/>
      <c r="VFH37" s="45"/>
      <c r="VFJ37" s="45"/>
      <c r="VFL37" s="45"/>
      <c r="VFN37" s="45"/>
      <c r="VFP37" s="45"/>
      <c r="VFR37" s="45"/>
      <c r="VFT37" s="45"/>
      <c r="VFV37" s="45"/>
      <c r="VFX37" s="45"/>
      <c r="VFZ37" s="45"/>
      <c r="VGB37" s="45"/>
      <c r="VGD37" s="45"/>
      <c r="VGF37" s="45"/>
      <c r="VGH37" s="45"/>
      <c r="VGJ37" s="45"/>
      <c r="VGL37" s="45"/>
      <c r="VGN37" s="45"/>
      <c r="VGP37" s="45"/>
      <c r="VGR37" s="45"/>
      <c r="VGT37" s="45"/>
      <c r="VGV37" s="45"/>
      <c r="VGX37" s="45"/>
      <c r="VGZ37" s="45"/>
      <c r="VHB37" s="45"/>
      <c r="VHD37" s="45"/>
      <c r="VHF37" s="45"/>
      <c r="VHH37" s="45"/>
      <c r="VHJ37" s="45"/>
      <c r="VHL37" s="45"/>
      <c r="VHN37" s="45"/>
      <c r="VHP37" s="45"/>
      <c r="VHR37" s="45"/>
      <c r="VHT37" s="45"/>
      <c r="VHV37" s="45"/>
      <c r="VHX37" s="45"/>
      <c r="VHZ37" s="45"/>
      <c r="VIB37" s="45"/>
      <c r="VID37" s="45"/>
      <c r="VIF37" s="45"/>
      <c r="VIH37" s="45"/>
      <c r="VIJ37" s="45"/>
      <c r="VIL37" s="45"/>
      <c r="VIN37" s="45"/>
      <c r="VIP37" s="45"/>
      <c r="VIR37" s="45"/>
      <c r="VIT37" s="45"/>
      <c r="VIV37" s="45"/>
      <c r="VIX37" s="45"/>
      <c r="VIZ37" s="45"/>
      <c r="VJB37" s="45"/>
      <c r="VJD37" s="45"/>
      <c r="VJF37" s="45"/>
      <c r="VJH37" s="45"/>
      <c r="VJJ37" s="45"/>
      <c r="VJL37" s="45"/>
      <c r="VJN37" s="45"/>
      <c r="VJP37" s="45"/>
      <c r="VJR37" s="45"/>
      <c r="VJT37" s="45"/>
      <c r="VJV37" s="45"/>
      <c r="VJX37" s="45"/>
      <c r="VJZ37" s="45"/>
      <c r="VKB37" s="45"/>
      <c r="VKD37" s="45"/>
      <c r="VKF37" s="45"/>
      <c r="VKH37" s="45"/>
      <c r="VKJ37" s="45"/>
      <c r="VKL37" s="45"/>
      <c r="VKN37" s="45"/>
      <c r="VKP37" s="45"/>
      <c r="VKR37" s="45"/>
      <c r="VKT37" s="45"/>
      <c r="VKV37" s="45"/>
      <c r="VKX37" s="45"/>
      <c r="VKZ37" s="45"/>
      <c r="VLB37" s="45"/>
      <c r="VLD37" s="45"/>
      <c r="VLF37" s="45"/>
      <c r="VLH37" s="45"/>
      <c r="VLJ37" s="45"/>
      <c r="VLL37" s="45"/>
      <c r="VLN37" s="45"/>
      <c r="VLP37" s="45"/>
      <c r="VLR37" s="45"/>
      <c r="VLT37" s="45"/>
      <c r="VLV37" s="45"/>
      <c r="VLX37" s="45"/>
      <c r="VLZ37" s="45"/>
      <c r="VMB37" s="45"/>
      <c r="VMD37" s="45"/>
      <c r="VMF37" s="45"/>
      <c r="VMH37" s="45"/>
      <c r="VMJ37" s="45"/>
      <c r="VML37" s="45"/>
      <c r="VMN37" s="45"/>
      <c r="VMP37" s="45"/>
      <c r="VMR37" s="45"/>
      <c r="VMT37" s="45"/>
      <c r="VMV37" s="45"/>
      <c r="VMX37" s="45"/>
      <c r="VMZ37" s="45"/>
      <c r="VNB37" s="45"/>
      <c r="VND37" s="45"/>
      <c r="VNF37" s="45"/>
      <c r="VNH37" s="45"/>
      <c r="VNJ37" s="45"/>
      <c r="VNL37" s="45"/>
      <c r="VNN37" s="45"/>
      <c r="VNP37" s="45"/>
      <c r="VNR37" s="45"/>
      <c r="VNT37" s="45"/>
      <c r="VNV37" s="45"/>
      <c r="VNX37" s="45"/>
      <c r="VNZ37" s="45"/>
      <c r="VOB37" s="45"/>
      <c r="VOD37" s="45"/>
      <c r="VOF37" s="45"/>
      <c r="VOH37" s="45"/>
      <c r="VOJ37" s="45"/>
      <c r="VOL37" s="45"/>
      <c r="VON37" s="45"/>
      <c r="VOP37" s="45"/>
      <c r="VOR37" s="45"/>
      <c r="VOT37" s="45"/>
      <c r="VOV37" s="45"/>
      <c r="VOX37" s="45"/>
      <c r="VOZ37" s="45"/>
      <c r="VPB37" s="45"/>
      <c r="VPD37" s="45"/>
      <c r="VPF37" s="45"/>
      <c r="VPH37" s="45"/>
      <c r="VPJ37" s="45"/>
      <c r="VPL37" s="45"/>
      <c r="VPN37" s="45"/>
      <c r="VPP37" s="45"/>
      <c r="VPR37" s="45"/>
      <c r="VPT37" s="45"/>
      <c r="VPV37" s="45"/>
      <c r="VPX37" s="45"/>
      <c r="VPZ37" s="45"/>
      <c r="VQB37" s="45"/>
      <c r="VQD37" s="45"/>
      <c r="VQF37" s="45"/>
      <c r="VQH37" s="45"/>
      <c r="VQJ37" s="45"/>
      <c r="VQL37" s="45"/>
      <c r="VQN37" s="45"/>
      <c r="VQP37" s="45"/>
      <c r="VQR37" s="45"/>
      <c r="VQT37" s="45"/>
      <c r="VQV37" s="45"/>
      <c r="VQX37" s="45"/>
      <c r="VQZ37" s="45"/>
      <c r="VRB37" s="45"/>
      <c r="VRD37" s="45"/>
      <c r="VRF37" s="45"/>
      <c r="VRH37" s="45"/>
      <c r="VRJ37" s="45"/>
      <c r="VRL37" s="45"/>
      <c r="VRN37" s="45"/>
      <c r="VRP37" s="45"/>
      <c r="VRR37" s="45"/>
      <c r="VRT37" s="45"/>
      <c r="VRV37" s="45"/>
      <c r="VRX37" s="45"/>
      <c r="VRZ37" s="45"/>
      <c r="VSB37" s="45"/>
      <c r="VSD37" s="45"/>
      <c r="VSF37" s="45"/>
      <c r="VSH37" s="45"/>
      <c r="VSJ37" s="45"/>
      <c r="VSL37" s="45"/>
      <c r="VSN37" s="45"/>
      <c r="VSP37" s="45"/>
      <c r="VSR37" s="45"/>
      <c r="VST37" s="45"/>
      <c r="VSV37" s="45"/>
      <c r="VSX37" s="45"/>
      <c r="VSZ37" s="45"/>
      <c r="VTB37" s="45"/>
      <c r="VTD37" s="45"/>
      <c r="VTF37" s="45"/>
      <c r="VTH37" s="45"/>
      <c r="VTJ37" s="45"/>
      <c r="VTL37" s="45"/>
      <c r="VTN37" s="45"/>
      <c r="VTP37" s="45"/>
      <c r="VTR37" s="45"/>
      <c r="VTT37" s="45"/>
      <c r="VTV37" s="45"/>
      <c r="VTX37" s="45"/>
      <c r="VTZ37" s="45"/>
      <c r="VUB37" s="45"/>
      <c r="VUD37" s="45"/>
      <c r="VUF37" s="45"/>
      <c r="VUH37" s="45"/>
      <c r="VUJ37" s="45"/>
      <c r="VUL37" s="45"/>
      <c r="VUN37" s="45"/>
      <c r="VUP37" s="45"/>
      <c r="VUR37" s="45"/>
      <c r="VUT37" s="45"/>
      <c r="VUV37" s="45"/>
      <c r="VUX37" s="45"/>
      <c r="VUZ37" s="45"/>
      <c r="VVB37" s="45"/>
      <c r="VVD37" s="45"/>
      <c r="VVF37" s="45"/>
      <c r="VVH37" s="45"/>
      <c r="VVJ37" s="45"/>
      <c r="VVL37" s="45"/>
      <c r="VVN37" s="45"/>
      <c r="VVP37" s="45"/>
      <c r="VVR37" s="45"/>
      <c r="VVT37" s="45"/>
      <c r="VVV37" s="45"/>
      <c r="VVX37" s="45"/>
      <c r="VVZ37" s="45"/>
      <c r="VWB37" s="45"/>
      <c r="VWD37" s="45"/>
      <c r="VWF37" s="45"/>
      <c r="VWH37" s="45"/>
      <c r="VWJ37" s="45"/>
      <c r="VWL37" s="45"/>
      <c r="VWN37" s="45"/>
      <c r="VWP37" s="45"/>
      <c r="VWR37" s="45"/>
      <c r="VWT37" s="45"/>
      <c r="VWV37" s="45"/>
      <c r="VWX37" s="45"/>
      <c r="VWZ37" s="45"/>
      <c r="VXB37" s="45"/>
      <c r="VXD37" s="45"/>
      <c r="VXF37" s="45"/>
      <c r="VXH37" s="45"/>
      <c r="VXJ37" s="45"/>
      <c r="VXL37" s="45"/>
      <c r="VXN37" s="45"/>
      <c r="VXP37" s="45"/>
      <c r="VXR37" s="45"/>
      <c r="VXT37" s="45"/>
      <c r="VXV37" s="45"/>
      <c r="VXX37" s="45"/>
      <c r="VXZ37" s="45"/>
      <c r="VYB37" s="45"/>
      <c r="VYD37" s="45"/>
      <c r="VYF37" s="45"/>
      <c r="VYH37" s="45"/>
      <c r="VYJ37" s="45"/>
      <c r="VYL37" s="45"/>
      <c r="VYN37" s="45"/>
      <c r="VYP37" s="45"/>
      <c r="VYR37" s="45"/>
      <c r="VYT37" s="45"/>
      <c r="VYV37" s="45"/>
      <c r="VYX37" s="45"/>
      <c r="VYZ37" s="45"/>
      <c r="VZB37" s="45"/>
      <c r="VZD37" s="45"/>
      <c r="VZF37" s="45"/>
      <c r="VZH37" s="45"/>
      <c r="VZJ37" s="45"/>
      <c r="VZL37" s="45"/>
      <c r="VZN37" s="45"/>
      <c r="VZP37" s="45"/>
      <c r="VZR37" s="45"/>
      <c r="VZT37" s="45"/>
      <c r="VZV37" s="45"/>
      <c r="VZX37" s="45"/>
      <c r="VZZ37" s="45"/>
      <c r="WAB37" s="45"/>
      <c r="WAD37" s="45"/>
      <c r="WAF37" s="45"/>
      <c r="WAH37" s="45"/>
      <c r="WAJ37" s="45"/>
      <c r="WAL37" s="45"/>
      <c r="WAN37" s="45"/>
      <c r="WAP37" s="45"/>
      <c r="WAR37" s="45"/>
      <c r="WAT37" s="45"/>
      <c r="WAV37" s="45"/>
      <c r="WAX37" s="45"/>
      <c r="WAZ37" s="45"/>
      <c r="WBB37" s="45"/>
      <c r="WBD37" s="45"/>
      <c r="WBF37" s="45"/>
      <c r="WBH37" s="45"/>
      <c r="WBJ37" s="45"/>
      <c r="WBL37" s="45"/>
      <c r="WBN37" s="45"/>
      <c r="WBP37" s="45"/>
      <c r="WBR37" s="45"/>
      <c r="WBT37" s="45"/>
      <c r="WBV37" s="45"/>
      <c r="WBX37" s="45"/>
      <c r="WBZ37" s="45"/>
      <c r="WCB37" s="45"/>
      <c r="WCD37" s="45"/>
      <c r="WCF37" s="45"/>
      <c r="WCH37" s="45"/>
      <c r="WCJ37" s="45"/>
      <c r="WCL37" s="45"/>
      <c r="WCN37" s="45"/>
      <c r="WCP37" s="45"/>
      <c r="WCR37" s="45"/>
      <c r="WCT37" s="45"/>
      <c r="WCV37" s="45"/>
      <c r="WCX37" s="45"/>
      <c r="WCZ37" s="45"/>
      <c r="WDB37" s="45"/>
      <c r="WDD37" s="45"/>
      <c r="WDF37" s="45"/>
      <c r="WDH37" s="45"/>
      <c r="WDJ37" s="45"/>
      <c r="WDL37" s="45"/>
      <c r="WDN37" s="45"/>
      <c r="WDP37" s="45"/>
      <c r="WDR37" s="45"/>
      <c r="WDT37" s="45"/>
      <c r="WDV37" s="45"/>
      <c r="WDX37" s="45"/>
      <c r="WDZ37" s="45"/>
      <c r="WEB37" s="45"/>
      <c r="WED37" s="45"/>
      <c r="WEF37" s="45"/>
      <c r="WEH37" s="45"/>
      <c r="WEJ37" s="45"/>
      <c r="WEL37" s="45"/>
      <c r="WEN37" s="45"/>
      <c r="WEP37" s="45"/>
      <c r="WER37" s="45"/>
      <c r="WET37" s="45"/>
      <c r="WEV37" s="45"/>
      <c r="WEX37" s="45"/>
      <c r="WEZ37" s="45"/>
      <c r="WFB37" s="45"/>
      <c r="WFD37" s="45"/>
      <c r="WFF37" s="45"/>
      <c r="WFH37" s="45"/>
      <c r="WFJ37" s="45"/>
      <c r="WFL37" s="45"/>
      <c r="WFN37" s="45"/>
      <c r="WFP37" s="45"/>
      <c r="WFR37" s="45"/>
      <c r="WFT37" s="45"/>
      <c r="WFV37" s="45"/>
      <c r="WFX37" s="45"/>
      <c r="WFZ37" s="45"/>
      <c r="WGB37" s="45"/>
      <c r="WGD37" s="45"/>
      <c r="WGF37" s="45"/>
      <c r="WGH37" s="45"/>
      <c r="WGJ37" s="45"/>
      <c r="WGL37" s="45"/>
      <c r="WGN37" s="45"/>
      <c r="WGP37" s="45"/>
      <c r="WGR37" s="45"/>
      <c r="WGT37" s="45"/>
      <c r="WGV37" s="45"/>
      <c r="WGX37" s="45"/>
      <c r="WGZ37" s="45"/>
      <c r="WHB37" s="45"/>
      <c r="WHD37" s="45"/>
      <c r="WHF37" s="45"/>
      <c r="WHH37" s="45"/>
      <c r="WHJ37" s="45"/>
      <c r="WHL37" s="45"/>
      <c r="WHN37" s="45"/>
      <c r="WHP37" s="45"/>
      <c r="WHR37" s="45"/>
      <c r="WHT37" s="45"/>
      <c r="WHV37" s="45"/>
      <c r="WHX37" s="45"/>
      <c r="WHZ37" s="45"/>
      <c r="WIB37" s="45"/>
      <c r="WID37" s="45"/>
      <c r="WIF37" s="45"/>
      <c r="WIH37" s="45"/>
      <c r="WIJ37" s="45"/>
      <c r="WIL37" s="45"/>
      <c r="WIN37" s="45"/>
      <c r="WIP37" s="45"/>
      <c r="WIR37" s="45"/>
      <c r="WIT37" s="45"/>
      <c r="WIV37" s="45"/>
      <c r="WIX37" s="45"/>
      <c r="WIZ37" s="45"/>
      <c r="WJB37" s="45"/>
      <c r="WJD37" s="45"/>
      <c r="WJF37" s="45"/>
      <c r="WJH37" s="45"/>
      <c r="WJJ37" s="45"/>
      <c r="WJL37" s="45"/>
      <c r="WJN37" s="45"/>
      <c r="WJP37" s="45"/>
      <c r="WJR37" s="45"/>
      <c r="WJT37" s="45"/>
      <c r="WJV37" s="45"/>
      <c r="WJX37" s="45"/>
      <c r="WJZ37" s="45"/>
      <c r="WKB37" s="45"/>
      <c r="WKD37" s="45"/>
      <c r="WKF37" s="45"/>
      <c r="WKH37" s="45"/>
      <c r="WKJ37" s="45"/>
      <c r="WKL37" s="45"/>
      <c r="WKN37" s="45"/>
      <c r="WKP37" s="45"/>
      <c r="WKR37" s="45"/>
      <c r="WKT37" s="45"/>
      <c r="WKV37" s="45"/>
      <c r="WKX37" s="45"/>
      <c r="WKZ37" s="45"/>
      <c r="WLB37" s="45"/>
      <c r="WLD37" s="45"/>
      <c r="WLF37" s="45"/>
      <c r="WLH37" s="45"/>
      <c r="WLJ37" s="45"/>
      <c r="WLL37" s="45"/>
      <c r="WLN37" s="45"/>
      <c r="WLP37" s="45"/>
      <c r="WLR37" s="45"/>
      <c r="WLT37" s="45"/>
      <c r="WLV37" s="45"/>
      <c r="WLX37" s="45"/>
      <c r="WLZ37" s="45"/>
      <c r="WMB37" s="45"/>
      <c r="WMD37" s="45"/>
      <c r="WMF37" s="45"/>
      <c r="WMH37" s="45"/>
      <c r="WMJ37" s="45"/>
      <c r="WML37" s="45"/>
      <c r="WMN37" s="45"/>
      <c r="WMP37" s="45"/>
      <c r="WMR37" s="45"/>
      <c r="WMT37" s="45"/>
      <c r="WMV37" s="45"/>
      <c r="WMX37" s="45"/>
      <c r="WMZ37" s="45"/>
      <c r="WNB37" s="45"/>
      <c r="WND37" s="45"/>
      <c r="WNF37" s="45"/>
      <c r="WNH37" s="45"/>
      <c r="WNJ37" s="45"/>
      <c r="WNL37" s="45"/>
      <c r="WNN37" s="45"/>
      <c r="WNP37" s="45"/>
      <c r="WNR37" s="45"/>
      <c r="WNT37" s="45"/>
      <c r="WNV37" s="45"/>
      <c r="WNX37" s="45"/>
      <c r="WNZ37" s="45"/>
      <c r="WOB37" s="45"/>
      <c r="WOD37" s="45"/>
      <c r="WOF37" s="45"/>
      <c r="WOH37" s="45"/>
      <c r="WOJ37" s="45"/>
      <c r="WOL37" s="45"/>
      <c r="WON37" s="45"/>
      <c r="WOP37" s="45"/>
      <c r="WOR37" s="45"/>
      <c r="WOT37" s="45"/>
      <c r="WOV37" s="45"/>
      <c r="WOX37" s="45"/>
      <c r="WOZ37" s="45"/>
      <c r="WPB37" s="45"/>
      <c r="WPD37" s="45"/>
      <c r="WPF37" s="45"/>
      <c r="WPH37" s="45"/>
      <c r="WPJ37" s="45"/>
      <c r="WPL37" s="45"/>
      <c r="WPN37" s="45"/>
      <c r="WPP37" s="45"/>
      <c r="WPR37" s="45"/>
      <c r="WPT37" s="45"/>
      <c r="WPV37" s="45"/>
      <c r="WPX37" s="45"/>
      <c r="WPZ37" s="45"/>
      <c r="WQB37" s="45"/>
      <c r="WQD37" s="45"/>
      <c r="WQF37" s="45"/>
      <c r="WQH37" s="45"/>
      <c r="WQJ37" s="45"/>
      <c r="WQL37" s="45"/>
      <c r="WQN37" s="45"/>
      <c r="WQP37" s="45"/>
      <c r="WQR37" s="45"/>
      <c r="WQT37" s="45"/>
      <c r="WQV37" s="45"/>
      <c r="WQX37" s="45"/>
      <c r="WQZ37" s="45"/>
      <c r="WRB37" s="45"/>
      <c r="WRD37" s="45"/>
      <c r="WRF37" s="45"/>
      <c r="WRH37" s="45"/>
      <c r="WRJ37" s="45"/>
      <c r="WRL37" s="45"/>
      <c r="WRN37" s="45"/>
      <c r="WRP37" s="45"/>
      <c r="WRR37" s="45"/>
      <c r="WRT37" s="45"/>
      <c r="WRV37" s="45"/>
      <c r="WRX37" s="45"/>
      <c r="WRZ37" s="45"/>
      <c r="WSB37" s="45"/>
      <c r="WSD37" s="45"/>
      <c r="WSF37" s="45"/>
      <c r="WSH37" s="45"/>
      <c r="WSJ37" s="45"/>
      <c r="WSL37" s="45"/>
      <c r="WSN37" s="45"/>
      <c r="WSP37" s="45"/>
      <c r="WSR37" s="45"/>
      <c r="WST37" s="45"/>
      <c r="WSV37" s="45"/>
      <c r="WSX37" s="45"/>
      <c r="WSZ37" s="45"/>
      <c r="WTB37" s="45"/>
      <c r="WTD37" s="45"/>
      <c r="WTF37" s="45"/>
      <c r="WTH37" s="45"/>
      <c r="WTJ37" s="45"/>
      <c r="WTL37" s="45"/>
      <c r="WTN37" s="45"/>
      <c r="WTP37" s="45"/>
      <c r="WTR37" s="45"/>
      <c r="WTT37" s="45"/>
      <c r="WTV37" s="45"/>
      <c r="WTX37" s="45"/>
      <c r="WTZ37" s="45"/>
      <c r="WUB37" s="45"/>
      <c r="WUD37" s="45"/>
      <c r="WUF37" s="45"/>
      <c r="WUH37" s="45"/>
      <c r="WUJ37" s="45"/>
      <c r="WUL37" s="45"/>
      <c r="WUN37" s="45"/>
      <c r="WUP37" s="45"/>
      <c r="WUR37" s="45"/>
      <c r="WUT37" s="45"/>
      <c r="WUV37" s="45"/>
      <c r="WUX37" s="45"/>
      <c r="WUZ37" s="45"/>
      <c r="WVB37" s="45"/>
      <c r="WVD37" s="45"/>
      <c r="WVF37" s="45"/>
      <c r="WVH37" s="45"/>
      <c r="WVJ37" s="45"/>
      <c r="WVL37" s="45"/>
      <c r="WVN37" s="45"/>
      <c r="WVP37" s="45"/>
      <c r="WVR37" s="45"/>
      <c r="WVT37" s="45"/>
      <c r="WVV37" s="45"/>
      <c r="WVX37" s="45"/>
      <c r="WVZ37" s="45"/>
      <c r="WWB37" s="45"/>
      <c r="WWD37" s="45"/>
      <c r="WWF37" s="45"/>
      <c r="WWH37" s="45"/>
      <c r="WWJ37" s="45"/>
      <c r="WWL37" s="45"/>
      <c r="WWN37" s="45"/>
      <c r="WWP37" s="45"/>
      <c r="WWR37" s="45"/>
      <c r="WWT37" s="45"/>
      <c r="WWV37" s="45"/>
      <c r="WWX37" s="45"/>
      <c r="WWZ37" s="45"/>
      <c r="WXB37" s="45"/>
      <c r="WXD37" s="45"/>
      <c r="WXF37" s="45"/>
      <c r="WXH37" s="45"/>
      <c r="WXJ37" s="45"/>
      <c r="WXL37" s="45"/>
      <c r="WXN37" s="45"/>
      <c r="WXP37" s="45"/>
      <c r="WXR37" s="45"/>
      <c r="WXT37" s="45"/>
      <c r="WXV37" s="45"/>
      <c r="WXX37" s="45"/>
      <c r="WXZ37" s="45"/>
      <c r="WYB37" s="45"/>
      <c r="WYD37" s="45"/>
      <c r="WYF37" s="45"/>
      <c r="WYH37" s="45"/>
      <c r="WYJ37" s="45"/>
      <c r="WYL37" s="45"/>
      <c r="WYN37" s="45"/>
      <c r="WYP37" s="45"/>
      <c r="WYR37" s="45"/>
      <c r="WYT37" s="45"/>
      <c r="WYV37" s="45"/>
      <c r="WYX37" s="45"/>
      <c r="WYZ37" s="45"/>
      <c r="WZB37" s="45"/>
      <c r="WZD37" s="45"/>
      <c r="WZF37" s="45"/>
      <c r="WZH37" s="45"/>
      <c r="WZJ37" s="45"/>
      <c r="WZL37" s="45"/>
      <c r="WZN37" s="45"/>
      <c r="WZP37" s="45"/>
      <c r="WZR37" s="45"/>
      <c r="WZT37" s="45"/>
      <c r="WZV37" s="45"/>
      <c r="WZX37" s="45"/>
      <c r="WZZ37" s="45"/>
      <c r="XAB37" s="45"/>
      <c r="XAD37" s="45"/>
      <c r="XAF37" s="45"/>
      <c r="XAH37" s="45"/>
    </row>
    <row r="38" spans="1:1024 1026:2048 2050:3072 3074:4096 4098:5120 5122:6144 6146:7168 7170:8192 8194:9216 9218:10240 10242:11264 11266:12288 12290:13312 13314:14336 14338:15360 15362:16258" ht="10.199999999999999" customHeight="1" x14ac:dyDescent="0.25">
      <c r="A38" s="48">
        <v>1</v>
      </c>
      <c r="B38" s="48">
        <v>2</v>
      </c>
      <c r="C38" s="48">
        <v>3</v>
      </c>
      <c r="D38" s="48">
        <v>4</v>
      </c>
      <c r="E38" s="48">
        <v>5</v>
      </c>
      <c r="F38" s="78">
        <v>6</v>
      </c>
    </row>
    <row r="39" spans="1:1024 1026:2048 2050:3072 3074:4096 4098:5120 5122:6144 6146:7168 7170:8192 8194:9216 9218:10240 10242:11264 11266:12288 12290:13312 13314:14336 14338:15360 15362:16258" ht="30" customHeight="1" x14ac:dyDescent="0.25">
      <c r="A39" s="129" t="s">
        <v>85</v>
      </c>
      <c r="B39" s="53" t="s">
        <v>128</v>
      </c>
      <c r="C39" s="62">
        <v>40000</v>
      </c>
      <c r="D39" s="49">
        <v>24</v>
      </c>
      <c r="E39" s="144"/>
      <c r="F39" s="95">
        <f t="shared" ref="F39:F48" si="1">ROUND(C39*D39*E39,2)</f>
        <v>0</v>
      </c>
    </row>
    <row r="40" spans="1:1024 1026:2048 2050:3072 3074:4096 4098:5120 5122:6144 6146:7168 7170:8192 8194:9216 9218:10240 10242:11264 11266:12288 12290:13312 13314:14336 14338:15360 15362:16258" ht="30" customHeight="1" x14ac:dyDescent="0.25">
      <c r="A40" s="129" t="s">
        <v>60</v>
      </c>
      <c r="B40" s="54" t="s">
        <v>159</v>
      </c>
      <c r="C40" s="62">
        <v>3000</v>
      </c>
      <c r="D40" s="51">
        <v>24</v>
      </c>
      <c r="E40" s="151"/>
      <c r="F40" s="95">
        <f t="shared" si="1"/>
        <v>0</v>
      </c>
    </row>
    <row r="41" spans="1:1024 1026:2048 2050:3072 3074:4096 4098:5120 5122:6144 6146:7168 7170:8192 8194:9216 9218:10240 10242:11264 11266:12288 12290:13312 13314:14336 14338:15360 15362:16258" ht="27.75" customHeight="1" x14ac:dyDescent="0.25">
      <c r="A41" s="129" t="s">
        <v>86</v>
      </c>
      <c r="B41" s="54" t="s">
        <v>160</v>
      </c>
      <c r="C41" s="62">
        <v>100</v>
      </c>
      <c r="D41" s="51">
        <v>24</v>
      </c>
      <c r="E41" s="151"/>
      <c r="F41" s="95">
        <f t="shared" si="1"/>
        <v>0</v>
      </c>
    </row>
    <row r="42" spans="1:1024 1026:2048 2050:3072 3074:4096 4098:5120 5122:6144 6146:7168 7170:8192 8194:9216 9218:10240 10242:11264 11266:12288 12290:13312 13314:14336 14338:15360 15362:16258" ht="34.200000000000003" customHeight="1" x14ac:dyDescent="0.25">
      <c r="A42" s="129" t="s">
        <v>61</v>
      </c>
      <c r="B42" s="70" t="s">
        <v>67</v>
      </c>
      <c r="C42" s="62">
        <v>100</v>
      </c>
      <c r="D42" s="51">
        <v>24</v>
      </c>
      <c r="E42" s="151"/>
      <c r="F42" s="95">
        <f t="shared" si="1"/>
        <v>0</v>
      </c>
    </row>
    <row r="43" spans="1:1024 1026:2048 2050:3072 3074:4096 4098:5120 5122:6144 6146:7168 7170:8192 8194:9216 9218:10240 10242:11264 11266:12288 12290:13312 13314:14336 14338:15360 15362:16258" ht="30.9" customHeight="1" x14ac:dyDescent="0.25">
      <c r="A43" s="129" t="s">
        <v>87</v>
      </c>
      <c r="B43" s="70" t="s">
        <v>68</v>
      </c>
      <c r="C43" s="62">
        <v>70</v>
      </c>
      <c r="D43" s="51">
        <v>24</v>
      </c>
      <c r="E43" s="151"/>
      <c r="F43" s="95">
        <f t="shared" si="1"/>
        <v>0</v>
      </c>
    </row>
    <row r="44" spans="1:1024 1026:2048 2050:3072 3074:4096 4098:5120 5122:6144 6146:7168 7170:8192 8194:9216 9218:10240 10242:11264 11266:12288 12290:13312 13314:14336 14338:15360 15362:16258" ht="30.9" customHeight="1" x14ac:dyDescent="0.25">
      <c r="A44" s="129" t="s">
        <v>62</v>
      </c>
      <c r="B44" s="70" t="s">
        <v>90</v>
      </c>
      <c r="C44" s="62">
        <v>100</v>
      </c>
      <c r="D44" s="51">
        <v>24</v>
      </c>
      <c r="E44" s="151"/>
      <c r="F44" s="95">
        <f t="shared" si="1"/>
        <v>0</v>
      </c>
    </row>
    <row r="45" spans="1:1024 1026:2048 2050:3072 3074:4096 4098:5120 5122:6144 6146:7168 7170:8192 8194:9216 9218:10240 10242:11264 11266:12288 12290:13312 13314:14336 14338:15360 15362:16258" ht="30.9" customHeight="1" x14ac:dyDescent="0.25">
      <c r="A45" s="129" t="s">
        <v>63</v>
      </c>
      <c r="B45" s="70" t="s">
        <v>91</v>
      </c>
      <c r="C45" s="62">
        <v>70</v>
      </c>
      <c r="D45" s="51">
        <v>24</v>
      </c>
      <c r="E45" s="151"/>
      <c r="F45" s="95">
        <f t="shared" si="1"/>
        <v>0</v>
      </c>
    </row>
    <row r="46" spans="1:1024 1026:2048 2050:3072 3074:4096 4098:5120 5122:6144 6146:7168 7170:8192 8194:9216 9218:10240 10242:11264 11266:12288 12290:13312 13314:14336 14338:15360 15362:16258" ht="30.9" customHeight="1" x14ac:dyDescent="0.25">
      <c r="A46" s="129" t="s">
        <v>64</v>
      </c>
      <c r="B46" s="70" t="s">
        <v>93</v>
      </c>
      <c r="C46" s="62">
        <v>100</v>
      </c>
      <c r="D46" s="51">
        <v>24</v>
      </c>
      <c r="E46" s="151"/>
      <c r="F46" s="95">
        <f t="shared" si="1"/>
        <v>0</v>
      </c>
    </row>
    <row r="47" spans="1:1024 1026:2048 2050:3072 3074:4096 4098:5120 5122:6144 6146:7168 7170:8192 8194:9216 9218:10240 10242:11264 11266:12288 12290:13312 13314:14336 14338:15360 15362:16258" ht="50.4" customHeight="1" x14ac:dyDescent="0.25">
      <c r="A47" s="129" t="s">
        <v>65</v>
      </c>
      <c r="B47" s="70" t="s">
        <v>94</v>
      </c>
      <c r="C47" s="62">
        <v>80</v>
      </c>
      <c r="D47" s="51">
        <v>24</v>
      </c>
      <c r="E47" s="151"/>
      <c r="F47" s="95">
        <f t="shared" si="1"/>
        <v>0</v>
      </c>
    </row>
    <row r="48" spans="1:1024 1026:2048 2050:3072 3074:4096 4098:5120 5122:6144 6146:7168 7170:8192 8194:9216 9218:10240 10242:11264 11266:12288 12290:13312 13314:14336 14338:15360 15362:16258" ht="45" customHeight="1" x14ac:dyDescent="0.25">
      <c r="A48" s="129" t="s">
        <v>66</v>
      </c>
      <c r="B48" s="70" t="s">
        <v>96</v>
      </c>
      <c r="C48" s="62">
        <v>20</v>
      </c>
      <c r="D48" s="51">
        <v>24</v>
      </c>
      <c r="E48" s="151"/>
      <c r="F48" s="95">
        <f t="shared" si="1"/>
        <v>0</v>
      </c>
    </row>
    <row r="49" spans="1:1023 1025:2047 2049:3071 3073:4095 4097:5119 5121:6143 6145:7167 7169:8191 8193:9215 9217:10239 10241:11263 11265:12287 12289:13311 13313:14335 14337:15359 15361:16261" ht="27.6" customHeight="1" x14ac:dyDescent="0.25">
      <c r="A49" s="126"/>
      <c r="B49" s="173" t="s">
        <v>119</v>
      </c>
      <c r="C49" s="174"/>
      <c r="D49" s="174"/>
      <c r="E49" s="178"/>
      <c r="F49" s="180">
        <f>ROUND(SUM(F39:F48),2)</f>
        <v>0</v>
      </c>
      <c r="G49" s="52"/>
    </row>
    <row r="50" spans="1:1023 1025:2047 2049:3071 3073:4095 4097:5119 5121:6143 6145:7167 7169:8191 8193:9215 9217:10239 10241:11263 11265:12287 12289:13311 13313:14335 14337:15359 15361:16261" s="52" customFormat="1" ht="13.2" customHeight="1" x14ac:dyDescent="0.25">
      <c r="A50" s="130"/>
      <c r="B50" s="39"/>
      <c r="C50" s="39"/>
      <c r="D50" s="39"/>
      <c r="E50" s="86"/>
      <c r="F50" s="117"/>
      <c r="G50" s="38"/>
    </row>
    <row r="51" spans="1:1023 1025:2047 2049:3071 3073:4095 4097:5119 5121:6143 6145:7167 7169:8191 8193:9215 9217:10239 10241:11263 11265:12287 12289:13311 13313:14335 14337:15359 15361:16261" ht="18.600000000000001" customHeight="1" thickBot="1" x14ac:dyDescent="0.3">
      <c r="A51" s="122"/>
      <c r="B51" s="176" t="s">
        <v>116</v>
      </c>
      <c r="C51" s="176"/>
      <c r="D51" s="176"/>
      <c r="E51" s="177"/>
      <c r="F51" s="181">
        <f>ROUND(F22+F32+F35+F49,2)</f>
        <v>0</v>
      </c>
      <c r="G51" s="52"/>
    </row>
    <row r="52" spans="1:1023 1025:2047 2049:3071 3073:4095 4097:5119 5121:6143 6145:7167 7169:8191 8193:9215 9217:10239 10241:11263 11265:12287 12289:13311 13313:14335 14337:15359 15361:16261" s="52" customFormat="1" ht="21.9" customHeight="1" thickBot="1" x14ac:dyDescent="0.35">
      <c r="A52" s="131"/>
      <c r="B52" s="55"/>
      <c r="C52" s="55"/>
      <c r="D52" s="55"/>
      <c r="E52" s="55"/>
      <c r="F52" s="56"/>
    </row>
    <row r="53" spans="1:1023 1025:2047 2049:3071 3073:4095 4097:5119 5121:6143 6145:7167 7169:8191 8193:9215 9217:10239 10241:11263 11265:12287 12289:13311 13313:14335 14337:15359 15361:16261" s="52" customFormat="1" ht="21.9" customHeight="1" thickBot="1" x14ac:dyDescent="0.35">
      <c r="A53" s="132" t="s">
        <v>163</v>
      </c>
      <c r="B53" s="82"/>
      <c r="C53" s="83"/>
      <c r="D53" s="83"/>
      <c r="E53" s="84"/>
      <c r="F53" s="38"/>
      <c r="G53" s="42"/>
    </row>
    <row r="54" spans="1:1023 1025:2047 2049:3071 3073:4095 4097:5119 5121:6143 6145:7167 7169:8191 8193:9215 9217:10239 10241:11263 11265:12287 12289:13311 13313:14335 14337:15359 15361:16261" s="43" customFormat="1" ht="44.4" customHeight="1" x14ac:dyDescent="0.3">
      <c r="A54" s="57" t="s">
        <v>3</v>
      </c>
      <c r="B54" s="57" t="s">
        <v>49</v>
      </c>
      <c r="C54" s="57" t="s">
        <v>141</v>
      </c>
      <c r="D54" s="57" t="s">
        <v>117</v>
      </c>
      <c r="E54" s="85" t="s">
        <v>114</v>
      </c>
      <c r="F54" s="38"/>
      <c r="G54" s="38"/>
      <c r="I54" s="42"/>
      <c r="K54" s="42"/>
      <c r="M54" s="42"/>
      <c r="O54" s="42"/>
      <c r="Q54" s="42"/>
      <c r="S54" s="42"/>
      <c r="U54" s="42"/>
      <c r="W54" s="42"/>
      <c r="Y54" s="42"/>
      <c r="AA54" s="42"/>
      <c r="AC54" s="42"/>
      <c r="AE54" s="42"/>
      <c r="AG54" s="42"/>
      <c r="AI54" s="42"/>
      <c r="AK54" s="42"/>
      <c r="AM54" s="42"/>
      <c r="AO54" s="42"/>
      <c r="AQ54" s="42"/>
      <c r="AS54" s="42"/>
      <c r="AU54" s="42"/>
      <c r="AW54" s="42"/>
      <c r="AY54" s="42"/>
      <c r="BA54" s="42"/>
      <c r="BC54" s="42"/>
      <c r="BE54" s="42"/>
      <c r="BG54" s="42"/>
      <c r="BI54" s="42"/>
      <c r="BK54" s="42"/>
      <c r="BM54" s="42"/>
      <c r="BO54" s="42"/>
      <c r="BQ54" s="42"/>
      <c r="BS54" s="42"/>
      <c r="BU54" s="42"/>
      <c r="BW54" s="42"/>
      <c r="BY54" s="42"/>
      <c r="CA54" s="42"/>
      <c r="CC54" s="42"/>
      <c r="CE54" s="42"/>
      <c r="CG54" s="42"/>
      <c r="CI54" s="42"/>
      <c r="CK54" s="42"/>
      <c r="CM54" s="42"/>
      <c r="CO54" s="42"/>
      <c r="CQ54" s="42"/>
      <c r="CS54" s="42"/>
      <c r="CU54" s="42"/>
      <c r="CW54" s="42"/>
      <c r="CY54" s="42"/>
      <c r="DA54" s="42"/>
      <c r="DC54" s="42"/>
      <c r="DE54" s="42"/>
      <c r="DG54" s="42"/>
      <c r="DI54" s="42"/>
      <c r="DK54" s="42"/>
      <c r="DM54" s="42"/>
      <c r="DO54" s="42"/>
      <c r="DQ54" s="42"/>
      <c r="DS54" s="42"/>
      <c r="DU54" s="42"/>
      <c r="DW54" s="42"/>
      <c r="DY54" s="42"/>
      <c r="EA54" s="42"/>
      <c r="EC54" s="42"/>
      <c r="EE54" s="42"/>
      <c r="EG54" s="42"/>
      <c r="EI54" s="42"/>
      <c r="EK54" s="42"/>
      <c r="EM54" s="42"/>
      <c r="EO54" s="42"/>
      <c r="EQ54" s="42"/>
      <c r="ES54" s="42"/>
      <c r="EU54" s="42"/>
      <c r="EW54" s="42"/>
      <c r="EY54" s="42"/>
      <c r="FA54" s="42"/>
      <c r="FC54" s="42"/>
      <c r="FE54" s="42"/>
      <c r="FG54" s="42"/>
      <c r="FI54" s="42"/>
      <c r="FK54" s="42"/>
      <c r="FM54" s="42"/>
      <c r="FO54" s="42"/>
      <c r="FQ54" s="42"/>
      <c r="FS54" s="42"/>
      <c r="FU54" s="42"/>
      <c r="FW54" s="42"/>
      <c r="FY54" s="42"/>
      <c r="GA54" s="42"/>
      <c r="GC54" s="42"/>
      <c r="GE54" s="42"/>
      <c r="GG54" s="42"/>
      <c r="GI54" s="42"/>
      <c r="GK54" s="42"/>
      <c r="GM54" s="42"/>
      <c r="GO54" s="42"/>
      <c r="GQ54" s="42"/>
      <c r="GS54" s="42"/>
      <c r="GU54" s="42"/>
      <c r="GW54" s="42"/>
      <c r="GY54" s="42"/>
      <c r="HA54" s="42"/>
      <c r="HC54" s="42"/>
      <c r="HE54" s="42"/>
      <c r="HG54" s="42"/>
      <c r="HI54" s="42"/>
      <c r="HK54" s="42"/>
      <c r="HM54" s="42"/>
      <c r="HO54" s="42"/>
      <c r="HQ54" s="42"/>
      <c r="HS54" s="42"/>
      <c r="HU54" s="42"/>
      <c r="HW54" s="42"/>
      <c r="HY54" s="42"/>
      <c r="IA54" s="42"/>
      <c r="IC54" s="42"/>
      <c r="IE54" s="42"/>
      <c r="IG54" s="42"/>
      <c r="II54" s="42"/>
      <c r="IK54" s="42"/>
      <c r="IM54" s="42"/>
      <c r="IO54" s="42"/>
      <c r="IQ54" s="42"/>
      <c r="IS54" s="42"/>
      <c r="IU54" s="42"/>
      <c r="IW54" s="42"/>
      <c r="IY54" s="42"/>
      <c r="JA54" s="42"/>
      <c r="JC54" s="42"/>
      <c r="JE54" s="42"/>
      <c r="JG54" s="42"/>
      <c r="JI54" s="42"/>
      <c r="JK54" s="42"/>
      <c r="JM54" s="42"/>
      <c r="JO54" s="42"/>
      <c r="JQ54" s="42"/>
      <c r="JS54" s="42"/>
      <c r="JU54" s="42"/>
      <c r="JW54" s="42"/>
      <c r="JY54" s="42"/>
      <c r="KA54" s="42"/>
      <c r="KC54" s="42"/>
      <c r="KE54" s="42"/>
      <c r="KG54" s="42"/>
      <c r="KI54" s="42"/>
      <c r="KK54" s="42"/>
      <c r="KM54" s="42"/>
      <c r="KO54" s="42"/>
      <c r="KQ54" s="42"/>
      <c r="KS54" s="42"/>
      <c r="KU54" s="42"/>
      <c r="KW54" s="42"/>
      <c r="KY54" s="42"/>
      <c r="LA54" s="42"/>
      <c r="LC54" s="42"/>
      <c r="LE54" s="42"/>
      <c r="LG54" s="42"/>
      <c r="LI54" s="42"/>
      <c r="LK54" s="42"/>
      <c r="LM54" s="42"/>
      <c r="LO54" s="42"/>
      <c r="LQ54" s="42"/>
      <c r="LS54" s="42"/>
      <c r="LU54" s="42"/>
      <c r="LW54" s="42"/>
      <c r="LY54" s="42"/>
      <c r="MA54" s="42"/>
      <c r="MC54" s="42"/>
      <c r="ME54" s="42"/>
      <c r="MG54" s="42"/>
      <c r="MI54" s="42"/>
      <c r="MK54" s="42"/>
      <c r="MM54" s="42"/>
      <c r="MO54" s="42"/>
      <c r="MQ54" s="42"/>
      <c r="MS54" s="42"/>
      <c r="MU54" s="42"/>
      <c r="MW54" s="42"/>
      <c r="MY54" s="42"/>
      <c r="NA54" s="42"/>
      <c r="NC54" s="42"/>
      <c r="NE54" s="42"/>
      <c r="NG54" s="42"/>
      <c r="NI54" s="42"/>
      <c r="NK54" s="42"/>
      <c r="NM54" s="42"/>
      <c r="NO54" s="42"/>
      <c r="NQ54" s="42"/>
      <c r="NS54" s="42"/>
      <c r="NU54" s="42"/>
      <c r="NW54" s="42"/>
      <c r="NY54" s="42"/>
      <c r="OA54" s="42"/>
      <c r="OC54" s="42"/>
      <c r="OE54" s="42"/>
      <c r="OG54" s="42"/>
      <c r="OI54" s="42"/>
      <c r="OK54" s="42"/>
      <c r="OM54" s="42"/>
      <c r="OO54" s="42"/>
      <c r="OQ54" s="42"/>
      <c r="OS54" s="42"/>
      <c r="OU54" s="42"/>
      <c r="OW54" s="42"/>
      <c r="OY54" s="42"/>
      <c r="PA54" s="42"/>
      <c r="PC54" s="42"/>
      <c r="PE54" s="42"/>
      <c r="PG54" s="42"/>
      <c r="PI54" s="42"/>
      <c r="PK54" s="42"/>
      <c r="PM54" s="42"/>
      <c r="PO54" s="42"/>
      <c r="PQ54" s="42"/>
      <c r="PS54" s="42"/>
      <c r="PU54" s="42"/>
      <c r="PW54" s="42"/>
      <c r="PY54" s="42"/>
      <c r="QA54" s="42"/>
      <c r="QC54" s="42"/>
      <c r="QE54" s="42"/>
      <c r="QG54" s="42"/>
      <c r="QI54" s="42"/>
      <c r="QK54" s="42"/>
      <c r="QM54" s="42"/>
      <c r="QO54" s="42"/>
      <c r="QQ54" s="42"/>
      <c r="QS54" s="42"/>
      <c r="QU54" s="42"/>
      <c r="QW54" s="42"/>
      <c r="QY54" s="42"/>
      <c r="RA54" s="42"/>
      <c r="RC54" s="42"/>
      <c r="RE54" s="42"/>
      <c r="RG54" s="42"/>
      <c r="RI54" s="42"/>
      <c r="RK54" s="42"/>
      <c r="RM54" s="42"/>
      <c r="RO54" s="42"/>
      <c r="RQ54" s="42"/>
      <c r="RS54" s="42"/>
      <c r="RU54" s="42"/>
      <c r="RW54" s="42"/>
      <c r="RY54" s="42"/>
      <c r="SA54" s="42"/>
      <c r="SC54" s="42"/>
      <c r="SE54" s="42"/>
      <c r="SG54" s="42"/>
      <c r="SI54" s="42"/>
      <c r="SK54" s="42"/>
      <c r="SM54" s="42"/>
      <c r="SO54" s="42"/>
      <c r="SQ54" s="42"/>
      <c r="SS54" s="42"/>
      <c r="SU54" s="42"/>
      <c r="SW54" s="42"/>
      <c r="SY54" s="42"/>
      <c r="TA54" s="42"/>
      <c r="TC54" s="42"/>
      <c r="TE54" s="42"/>
      <c r="TG54" s="42"/>
      <c r="TI54" s="42"/>
      <c r="TK54" s="42"/>
      <c r="TM54" s="42"/>
      <c r="TO54" s="42"/>
      <c r="TQ54" s="42"/>
      <c r="TS54" s="42"/>
      <c r="TU54" s="42"/>
      <c r="TW54" s="42"/>
      <c r="TY54" s="42"/>
      <c r="UA54" s="42"/>
      <c r="UC54" s="42"/>
      <c r="UE54" s="42"/>
      <c r="UG54" s="42"/>
      <c r="UI54" s="42"/>
      <c r="UK54" s="42"/>
      <c r="UM54" s="42"/>
      <c r="UO54" s="42"/>
      <c r="UQ54" s="42"/>
      <c r="US54" s="42"/>
      <c r="UU54" s="42"/>
      <c r="UW54" s="42"/>
      <c r="UY54" s="42"/>
      <c r="VA54" s="42"/>
      <c r="VC54" s="42"/>
      <c r="VE54" s="42"/>
      <c r="VG54" s="42"/>
      <c r="VI54" s="42"/>
      <c r="VK54" s="42"/>
      <c r="VM54" s="42"/>
      <c r="VO54" s="42"/>
      <c r="VQ54" s="42"/>
      <c r="VS54" s="42"/>
      <c r="VU54" s="42"/>
      <c r="VW54" s="42"/>
      <c r="VY54" s="42"/>
      <c r="WA54" s="42"/>
      <c r="WC54" s="42"/>
      <c r="WE54" s="42"/>
      <c r="WG54" s="42"/>
      <c r="WI54" s="42"/>
      <c r="WK54" s="42"/>
      <c r="WM54" s="42"/>
      <c r="WO54" s="42"/>
      <c r="WQ54" s="42"/>
      <c r="WS54" s="42"/>
      <c r="WU54" s="42"/>
      <c r="WW54" s="42"/>
      <c r="WY54" s="42"/>
      <c r="XA54" s="42"/>
      <c r="XC54" s="42"/>
      <c r="XE54" s="42"/>
      <c r="XG54" s="42"/>
      <c r="XI54" s="42"/>
      <c r="XK54" s="42"/>
      <c r="XM54" s="42"/>
      <c r="XO54" s="42"/>
      <c r="XQ54" s="42"/>
      <c r="XS54" s="42"/>
      <c r="XU54" s="42"/>
      <c r="XW54" s="42"/>
      <c r="XY54" s="42"/>
      <c r="YA54" s="42"/>
      <c r="YC54" s="42"/>
      <c r="YE54" s="42"/>
      <c r="YG54" s="42"/>
      <c r="YI54" s="42"/>
      <c r="YK54" s="42"/>
      <c r="YM54" s="42"/>
      <c r="YO54" s="42"/>
      <c r="YQ54" s="42"/>
      <c r="YS54" s="42"/>
      <c r="YU54" s="42"/>
      <c r="YW54" s="42"/>
      <c r="YY54" s="42"/>
      <c r="ZA54" s="42"/>
      <c r="ZC54" s="42"/>
      <c r="ZE54" s="42"/>
      <c r="ZG54" s="42"/>
      <c r="ZI54" s="42"/>
      <c r="ZK54" s="42"/>
      <c r="ZM54" s="42"/>
      <c r="ZO54" s="42"/>
      <c r="ZQ54" s="42"/>
      <c r="ZS54" s="42"/>
      <c r="ZU54" s="42"/>
      <c r="ZW54" s="42"/>
      <c r="ZY54" s="42"/>
      <c r="AAA54" s="42"/>
      <c r="AAC54" s="42"/>
      <c r="AAE54" s="42"/>
      <c r="AAG54" s="42"/>
      <c r="AAI54" s="42"/>
      <c r="AAK54" s="42"/>
      <c r="AAM54" s="42"/>
      <c r="AAO54" s="42"/>
      <c r="AAQ54" s="42"/>
      <c r="AAS54" s="42"/>
      <c r="AAU54" s="42"/>
      <c r="AAW54" s="42"/>
      <c r="AAY54" s="42"/>
      <c r="ABA54" s="42"/>
      <c r="ABC54" s="42"/>
      <c r="ABE54" s="42"/>
      <c r="ABG54" s="42"/>
      <c r="ABI54" s="42"/>
      <c r="ABK54" s="42"/>
      <c r="ABM54" s="42"/>
      <c r="ABO54" s="42"/>
      <c r="ABQ54" s="42"/>
      <c r="ABS54" s="42"/>
      <c r="ABU54" s="42"/>
      <c r="ABW54" s="42"/>
      <c r="ABY54" s="42"/>
      <c r="ACA54" s="42"/>
      <c r="ACC54" s="42"/>
      <c r="ACE54" s="42"/>
      <c r="ACG54" s="42"/>
      <c r="ACI54" s="42"/>
      <c r="ACK54" s="42"/>
      <c r="ACM54" s="42"/>
      <c r="ACO54" s="42"/>
      <c r="ACQ54" s="42"/>
      <c r="ACS54" s="42"/>
      <c r="ACU54" s="42"/>
      <c r="ACW54" s="42"/>
      <c r="ACY54" s="42"/>
      <c r="ADA54" s="42"/>
      <c r="ADC54" s="42"/>
      <c r="ADE54" s="42"/>
      <c r="ADG54" s="42"/>
      <c r="ADI54" s="42"/>
      <c r="ADK54" s="42"/>
      <c r="ADM54" s="42"/>
      <c r="ADO54" s="42"/>
      <c r="ADQ54" s="42"/>
      <c r="ADS54" s="42"/>
      <c r="ADU54" s="42"/>
      <c r="ADW54" s="42"/>
      <c r="ADY54" s="42"/>
      <c r="AEA54" s="42"/>
      <c r="AEC54" s="42"/>
      <c r="AEE54" s="42"/>
      <c r="AEG54" s="42"/>
      <c r="AEI54" s="42"/>
      <c r="AEK54" s="42"/>
      <c r="AEM54" s="42"/>
      <c r="AEO54" s="42"/>
      <c r="AEQ54" s="42"/>
      <c r="AES54" s="42"/>
      <c r="AEU54" s="42"/>
      <c r="AEW54" s="42"/>
      <c r="AEY54" s="42"/>
      <c r="AFA54" s="42"/>
      <c r="AFC54" s="42"/>
      <c r="AFE54" s="42"/>
      <c r="AFG54" s="42"/>
      <c r="AFI54" s="42"/>
      <c r="AFK54" s="42"/>
      <c r="AFM54" s="42"/>
      <c r="AFO54" s="42"/>
      <c r="AFQ54" s="42"/>
      <c r="AFS54" s="42"/>
      <c r="AFU54" s="42"/>
      <c r="AFW54" s="42"/>
      <c r="AFY54" s="42"/>
      <c r="AGA54" s="42"/>
      <c r="AGC54" s="42"/>
      <c r="AGE54" s="42"/>
      <c r="AGG54" s="42"/>
      <c r="AGI54" s="42"/>
      <c r="AGK54" s="42"/>
      <c r="AGM54" s="42"/>
      <c r="AGO54" s="42"/>
      <c r="AGQ54" s="42"/>
      <c r="AGS54" s="42"/>
      <c r="AGU54" s="42"/>
      <c r="AGW54" s="42"/>
      <c r="AGY54" s="42"/>
      <c r="AHA54" s="42"/>
      <c r="AHC54" s="42"/>
      <c r="AHE54" s="42"/>
      <c r="AHG54" s="42"/>
      <c r="AHI54" s="42"/>
      <c r="AHK54" s="42"/>
      <c r="AHM54" s="42"/>
      <c r="AHO54" s="42"/>
      <c r="AHQ54" s="42"/>
      <c r="AHS54" s="42"/>
      <c r="AHU54" s="42"/>
      <c r="AHW54" s="42"/>
      <c r="AHY54" s="42"/>
      <c r="AIA54" s="42"/>
      <c r="AIC54" s="42"/>
      <c r="AIE54" s="42"/>
      <c r="AIG54" s="42"/>
      <c r="AII54" s="42"/>
      <c r="AIK54" s="42"/>
      <c r="AIM54" s="42"/>
      <c r="AIO54" s="42"/>
      <c r="AIQ54" s="42"/>
      <c r="AIS54" s="42"/>
      <c r="AIU54" s="42"/>
      <c r="AIW54" s="42"/>
      <c r="AIY54" s="42"/>
      <c r="AJA54" s="42"/>
      <c r="AJC54" s="42"/>
      <c r="AJE54" s="42"/>
      <c r="AJG54" s="42"/>
      <c r="AJI54" s="42"/>
      <c r="AJK54" s="42"/>
      <c r="AJM54" s="42"/>
      <c r="AJO54" s="42"/>
      <c r="AJQ54" s="42"/>
      <c r="AJS54" s="42"/>
      <c r="AJU54" s="42"/>
      <c r="AJW54" s="42"/>
      <c r="AJY54" s="42"/>
      <c r="AKA54" s="42"/>
      <c r="AKC54" s="42"/>
      <c r="AKE54" s="42"/>
      <c r="AKG54" s="42"/>
      <c r="AKI54" s="42"/>
      <c r="AKK54" s="42"/>
      <c r="AKM54" s="42"/>
      <c r="AKO54" s="42"/>
      <c r="AKQ54" s="42"/>
      <c r="AKS54" s="42"/>
      <c r="AKU54" s="42"/>
      <c r="AKW54" s="42"/>
      <c r="AKY54" s="42"/>
      <c r="ALA54" s="42"/>
      <c r="ALC54" s="42"/>
      <c r="ALE54" s="42"/>
      <c r="ALG54" s="42"/>
      <c r="ALI54" s="42"/>
      <c r="ALK54" s="42"/>
      <c r="ALM54" s="42"/>
      <c r="ALO54" s="42"/>
      <c r="ALQ54" s="42"/>
      <c r="ALS54" s="42"/>
      <c r="ALU54" s="42"/>
      <c r="ALW54" s="42"/>
      <c r="ALY54" s="42"/>
      <c r="AMA54" s="42"/>
      <c r="AMC54" s="42"/>
      <c r="AME54" s="42"/>
      <c r="AMG54" s="42"/>
      <c r="AMI54" s="42"/>
      <c r="AMK54" s="42"/>
      <c r="AMM54" s="42"/>
      <c r="AMO54" s="42"/>
      <c r="AMQ54" s="42"/>
      <c r="AMS54" s="42"/>
      <c r="AMU54" s="42"/>
      <c r="AMW54" s="42"/>
      <c r="AMY54" s="42"/>
      <c r="ANA54" s="42"/>
      <c r="ANC54" s="42"/>
      <c r="ANE54" s="42"/>
      <c r="ANG54" s="42"/>
      <c r="ANI54" s="42"/>
      <c r="ANK54" s="42"/>
      <c r="ANM54" s="42"/>
      <c r="ANO54" s="42"/>
      <c r="ANQ54" s="42"/>
      <c r="ANS54" s="42"/>
      <c r="ANU54" s="42"/>
      <c r="ANW54" s="42"/>
      <c r="ANY54" s="42"/>
      <c r="AOA54" s="42"/>
      <c r="AOC54" s="42"/>
      <c r="AOE54" s="42"/>
      <c r="AOG54" s="42"/>
      <c r="AOI54" s="42"/>
      <c r="AOK54" s="42"/>
      <c r="AOM54" s="42"/>
      <c r="AOO54" s="42"/>
      <c r="AOQ54" s="42"/>
      <c r="AOS54" s="42"/>
      <c r="AOU54" s="42"/>
      <c r="AOW54" s="42"/>
      <c r="AOY54" s="42"/>
      <c r="APA54" s="42"/>
      <c r="APC54" s="42"/>
      <c r="APE54" s="42"/>
      <c r="APG54" s="42"/>
      <c r="API54" s="42"/>
      <c r="APK54" s="42"/>
      <c r="APM54" s="42"/>
      <c r="APO54" s="42"/>
      <c r="APQ54" s="42"/>
      <c r="APS54" s="42"/>
      <c r="APU54" s="42"/>
      <c r="APW54" s="42"/>
      <c r="APY54" s="42"/>
      <c r="AQA54" s="42"/>
      <c r="AQC54" s="42"/>
      <c r="AQE54" s="42"/>
      <c r="AQG54" s="42"/>
      <c r="AQI54" s="42"/>
      <c r="AQK54" s="42"/>
      <c r="AQM54" s="42"/>
      <c r="AQO54" s="42"/>
      <c r="AQQ54" s="42"/>
      <c r="AQS54" s="42"/>
      <c r="AQU54" s="42"/>
      <c r="AQW54" s="42"/>
      <c r="AQY54" s="42"/>
      <c r="ARA54" s="42"/>
      <c r="ARC54" s="42"/>
      <c r="ARE54" s="42"/>
      <c r="ARG54" s="42"/>
      <c r="ARI54" s="42"/>
      <c r="ARK54" s="42"/>
      <c r="ARM54" s="42"/>
      <c r="ARO54" s="42"/>
      <c r="ARQ54" s="42"/>
      <c r="ARS54" s="42"/>
      <c r="ARU54" s="42"/>
      <c r="ARW54" s="42"/>
      <c r="ARY54" s="42"/>
      <c r="ASA54" s="42"/>
      <c r="ASC54" s="42"/>
      <c r="ASE54" s="42"/>
      <c r="ASG54" s="42"/>
      <c r="ASI54" s="42"/>
      <c r="ASK54" s="42"/>
      <c r="ASM54" s="42"/>
      <c r="ASO54" s="42"/>
      <c r="ASQ54" s="42"/>
      <c r="ASS54" s="42"/>
      <c r="ASU54" s="42"/>
      <c r="ASW54" s="42"/>
      <c r="ASY54" s="42"/>
      <c r="ATA54" s="42"/>
      <c r="ATC54" s="42"/>
      <c r="ATE54" s="42"/>
      <c r="ATG54" s="42"/>
      <c r="ATI54" s="42"/>
      <c r="ATK54" s="42"/>
      <c r="ATM54" s="42"/>
      <c r="ATO54" s="42"/>
      <c r="ATQ54" s="42"/>
      <c r="ATS54" s="42"/>
      <c r="ATU54" s="42"/>
      <c r="ATW54" s="42"/>
      <c r="ATY54" s="42"/>
      <c r="AUA54" s="42"/>
      <c r="AUC54" s="42"/>
      <c r="AUE54" s="42"/>
      <c r="AUG54" s="42"/>
      <c r="AUI54" s="42"/>
      <c r="AUK54" s="42"/>
      <c r="AUM54" s="42"/>
      <c r="AUO54" s="42"/>
      <c r="AUQ54" s="42"/>
      <c r="AUS54" s="42"/>
      <c r="AUU54" s="42"/>
      <c r="AUW54" s="42"/>
      <c r="AUY54" s="42"/>
      <c r="AVA54" s="42"/>
      <c r="AVC54" s="42"/>
      <c r="AVE54" s="42"/>
      <c r="AVG54" s="42"/>
      <c r="AVI54" s="42"/>
      <c r="AVK54" s="42"/>
      <c r="AVM54" s="42"/>
      <c r="AVO54" s="42"/>
      <c r="AVQ54" s="42"/>
      <c r="AVS54" s="42"/>
      <c r="AVU54" s="42"/>
      <c r="AVW54" s="42"/>
      <c r="AVY54" s="42"/>
      <c r="AWA54" s="42"/>
      <c r="AWC54" s="42"/>
      <c r="AWE54" s="42"/>
      <c r="AWG54" s="42"/>
      <c r="AWI54" s="42"/>
      <c r="AWK54" s="42"/>
      <c r="AWM54" s="42"/>
      <c r="AWO54" s="42"/>
      <c r="AWQ54" s="42"/>
      <c r="AWS54" s="42"/>
      <c r="AWU54" s="42"/>
      <c r="AWW54" s="42"/>
      <c r="AWY54" s="42"/>
      <c r="AXA54" s="42"/>
      <c r="AXC54" s="42"/>
      <c r="AXE54" s="42"/>
      <c r="AXG54" s="42"/>
      <c r="AXI54" s="42"/>
      <c r="AXK54" s="42"/>
      <c r="AXM54" s="42"/>
      <c r="AXO54" s="42"/>
      <c r="AXQ54" s="42"/>
      <c r="AXS54" s="42"/>
      <c r="AXU54" s="42"/>
      <c r="AXW54" s="42"/>
      <c r="AXY54" s="42"/>
      <c r="AYA54" s="42"/>
      <c r="AYC54" s="42"/>
      <c r="AYE54" s="42"/>
      <c r="AYG54" s="42"/>
      <c r="AYI54" s="42"/>
      <c r="AYK54" s="42"/>
      <c r="AYM54" s="42"/>
      <c r="AYO54" s="42"/>
      <c r="AYQ54" s="42"/>
      <c r="AYS54" s="42"/>
      <c r="AYU54" s="42"/>
      <c r="AYW54" s="42"/>
      <c r="AYY54" s="42"/>
      <c r="AZA54" s="42"/>
      <c r="AZC54" s="42"/>
      <c r="AZE54" s="42"/>
      <c r="AZG54" s="42"/>
      <c r="AZI54" s="42"/>
      <c r="AZK54" s="42"/>
      <c r="AZM54" s="42"/>
      <c r="AZO54" s="42"/>
      <c r="AZQ54" s="42"/>
      <c r="AZS54" s="42"/>
      <c r="AZU54" s="42"/>
      <c r="AZW54" s="42"/>
      <c r="AZY54" s="42"/>
      <c r="BAA54" s="42"/>
      <c r="BAC54" s="42"/>
      <c r="BAE54" s="42"/>
      <c r="BAG54" s="42"/>
      <c r="BAI54" s="42"/>
      <c r="BAK54" s="42"/>
      <c r="BAM54" s="42"/>
      <c r="BAO54" s="42"/>
      <c r="BAQ54" s="42"/>
      <c r="BAS54" s="42"/>
      <c r="BAU54" s="42"/>
      <c r="BAW54" s="42"/>
      <c r="BAY54" s="42"/>
      <c r="BBA54" s="42"/>
      <c r="BBC54" s="42"/>
      <c r="BBE54" s="42"/>
      <c r="BBG54" s="42"/>
      <c r="BBI54" s="42"/>
      <c r="BBK54" s="42"/>
      <c r="BBM54" s="42"/>
      <c r="BBO54" s="42"/>
      <c r="BBQ54" s="42"/>
      <c r="BBS54" s="42"/>
      <c r="BBU54" s="42"/>
      <c r="BBW54" s="42"/>
      <c r="BBY54" s="42"/>
      <c r="BCA54" s="42"/>
      <c r="BCC54" s="42"/>
      <c r="BCE54" s="42"/>
      <c r="BCG54" s="42"/>
      <c r="BCI54" s="42"/>
      <c r="BCK54" s="42"/>
      <c r="BCM54" s="42"/>
      <c r="BCO54" s="42"/>
      <c r="BCQ54" s="42"/>
      <c r="BCS54" s="42"/>
      <c r="BCU54" s="42"/>
      <c r="BCW54" s="42"/>
      <c r="BCY54" s="42"/>
      <c r="BDA54" s="42"/>
      <c r="BDC54" s="42"/>
      <c r="BDE54" s="42"/>
      <c r="BDG54" s="42"/>
      <c r="BDI54" s="42"/>
      <c r="BDK54" s="42"/>
      <c r="BDM54" s="42"/>
      <c r="BDO54" s="42"/>
      <c r="BDQ54" s="42"/>
      <c r="BDS54" s="42"/>
      <c r="BDU54" s="42"/>
      <c r="BDW54" s="42"/>
      <c r="BDY54" s="42"/>
      <c r="BEA54" s="42"/>
      <c r="BEC54" s="42"/>
      <c r="BEE54" s="42"/>
      <c r="BEG54" s="42"/>
      <c r="BEI54" s="42"/>
      <c r="BEK54" s="42"/>
      <c r="BEM54" s="42"/>
      <c r="BEO54" s="42"/>
      <c r="BEQ54" s="42"/>
      <c r="BES54" s="42"/>
      <c r="BEU54" s="42"/>
      <c r="BEW54" s="42"/>
      <c r="BEY54" s="42"/>
      <c r="BFA54" s="42"/>
      <c r="BFC54" s="42"/>
      <c r="BFE54" s="42"/>
      <c r="BFG54" s="42"/>
      <c r="BFI54" s="42"/>
      <c r="BFK54" s="42"/>
      <c r="BFM54" s="42"/>
      <c r="BFO54" s="42"/>
      <c r="BFQ54" s="42"/>
      <c r="BFS54" s="42"/>
      <c r="BFU54" s="42"/>
      <c r="BFW54" s="42"/>
      <c r="BFY54" s="42"/>
      <c r="BGA54" s="42"/>
      <c r="BGC54" s="42"/>
      <c r="BGE54" s="42"/>
      <c r="BGG54" s="42"/>
      <c r="BGI54" s="42"/>
      <c r="BGK54" s="42"/>
      <c r="BGM54" s="42"/>
      <c r="BGO54" s="42"/>
      <c r="BGQ54" s="42"/>
      <c r="BGS54" s="42"/>
      <c r="BGU54" s="42"/>
      <c r="BGW54" s="42"/>
      <c r="BGY54" s="42"/>
      <c r="BHA54" s="42"/>
      <c r="BHC54" s="42"/>
      <c r="BHE54" s="42"/>
      <c r="BHG54" s="42"/>
      <c r="BHI54" s="42"/>
      <c r="BHK54" s="42"/>
      <c r="BHM54" s="42"/>
      <c r="BHO54" s="42"/>
      <c r="BHQ54" s="42"/>
      <c r="BHS54" s="42"/>
      <c r="BHU54" s="42"/>
      <c r="BHW54" s="42"/>
      <c r="BHY54" s="42"/>
      <c r="BIA54" s="42"/>
      <c r="BIC54" s="42"/>
      <c r="BIE54" s="42"/>
      <c r="BIG54" s="42"/>
      <c r="BII54" s="42"/>
      <c r="BIK54" s="42"/>
      <c r="BIM54" s="42"/>
      <c r="BIO54" s="42"/>
      <c r="BIQ54" s="42"/>
      <c r="BIS54" s="42"/>
      <c r="BIU54" s="42"/>
      <c r="BIW54" s="42"/>
      <c r="BIY54" s="42"/>
      <c r="BJA54" s="42"/>
      <c r="BJC54" s="42"/>
      <c r="BJE54" s="42"/>
      <c r="BJG54" s="42"/>
      <c r="BJI54" s="42"/>
      <c r="BJK54" s="42"/>
      <c r="BJM54" s="42"/>
      <c r="BJO54" s="42"/>
      <c r="BJQ54" s="42"/>
      <c r="BJS54" s="42"/>
      <c r="BJU54" s="42"/>
      <c r="BJW54" s="42"/>
      <c r="BJY54" s="42"/>
      <c r="BKA54" s="42"/>
      <c r="BKC54" s="42"/>
      <c r="BKE54" s="42"/>
      <c r="BKG54" s="42"/>
      <c r="BKI54" s="42"/>
      <c r="BKK54" s="42"/>
      <c r="BKM54" s="42"/>
      <c r="BKO54" s="42"/>
      <c r="BKQ54" s="42"/>
      <c r="BKS54" s="42"/>
      <c r="BKU54" s="42"/>
      <c r="BKW54" s="42"/>
      <c r="BKY54" s="42"/>
      <c r="BLA54" s="42"/>
      <c r="BLC54" s="42"/>
      <c r="BLE54" s="42"/>
      <c r="BLG54" s="42"/>
      <c r="BLI54" s="42"/>
      <c r="BLK54" s="42"/>
      <c r="BLM54" s="42"/>
      <c r="BLO54" s="42"/>
      <c r="BLQ54" s="42"/>
      <c r="BLS54" s="42"/>
      <c r="BLU54" s="42"/>
      <c r="BLW54" s="42"/>
      <c r="BLY54" s="42"/>
      <c r="BMA54" s="42"/>
      <c r="BMC54" s="42"/>
      <c r="BME54" s="42"/>
      <c r="BMG54" s="42"/>
      <c r="BMI54" s="42"/>
      <c r="BMK54" s="42"/>
      <c r="BMM54" s="42"/>
      <c r="BMO54" s="42"/>
      <c r="BMQ54" s="42"/>
      <c r="BMS54" s="42"/>
      <c r="BMU54" s="42"/>
      <c r="BMW54" s="42"/>
      <c r="BMY54" s="42"/>
      <c r="BNA54" s="42"/>
      <c r="BNC54" s="42"/>
      <c r="BNE54" s="42"/>
      <c r="BNG54" s="42"/>
      <c r="BNI54" s="42"/>
      <c r="BNK54" s="42"/>
      <c r="BNM54" s="42"/>
      <c r="BNO54" s="42"/>
      <c r="BNQ54" s="42"/>
      <c r="BNS54" s="42"/>
      <c r="BNU54" s="42"/>
      <c r="BNW54" s="42"/>
      <c r="BNY54" s="42"/>
      <c r="BOA54" s="42"/>
      <c r="BOC54" s="42"/>
      <c r="BOE54" s="42"/>
      <c r="BOG54" s="42"/>
      <c r="BOI54" s="42"/>
      <c r="BOK54" s="42"/>
      <c r="BOM54" s="42"/>
      <c r="BOO54" s="42"/>
      <c r="BOQ54" s="42"/>
      <c r="BOS54" s="42"/>
      <c r="BOU54" s="42"/>
      <c r="BOW54" s="42"/>
      <c r="BOY54" s="42"/>
      <c r="BPA54" s="42"/>
      <c r="BPC54" s="42"/>
      <c r="BPE54" s="42"/>
      <c r="BPG54" s="42"/>
      <c r="BPI54" s="42"/>
      <c r="BPK54" s="42"/>
      <c r="BPM54" s="42"/>
      <c r="BPO54" s="42"/>
      <c r="BPQ54" s="42"/>
      <c r="BPS54" s="42"/>
      <c r="BPU54" s="42"/>
      <c r="BPW54" s="42"/>
      <c r="BPY54" s="42"/>
      <c r="BQA54" s="42"/>
      <c r="BQC54" s="42"/>
      <c r="BQE54" s="42"/>
      <c r="BQG54" s="42"/>
      <c r="BQI54" s="42"/>
      <c r="BQK54" s="42"/>
      <c r="BQM54" s="42"/>
      <c r="BQO54" s="42"/>
      <c r="BQQ54" s="42"/>
      <c r="BQS54" s="42"/>
      <c r="BQU54" s="42"/>
      <c r="BQW54" s="42"/>
      <c r="BQY54" s="42"/>
      <c r="BRA54" s="42"/>
      <c r="BRC54" s="42"/>
      <c r="BRE54" s="42"/>
      <c r="BRG54" s="42"/>
      <c r="BRI54" s="42"/>
      <c r="BRK54" s="42"/>
      <c r="BRM54" s="42"/>
      <c r="BRO54" s="42"/>
      <c r="BRQ54" s="42"/>
      <c r="BRS54" s="42"/>
      <c r="BRU54" s="42"/>
      <c r="BRW54" s="42"/>
      <c r="BRY54" s="42"/>
      <c r="BSA54" s="42"/>
      <c r="BSC54" s="42"/>
      <c r="BSE54" s="42"/>
      <c r="BSG54" s="42"/>
      <c r="BSI54" s="42"/>
      <c r="BSK54" s="42"/>
      <c r="BSM54" s="42"/>
      <c r="BSO54" s="42"/>
      <c r="BSQ54" s="42"/>
      <c r="BSS54" s="42"/>
      <c r="BSU54" s="42"/>
      <c r="BSW54" s="42"/>
      <c r="BSY54" s="42"/>
      <c r="BTA54" s="42"/>
      <c r="BTC54" s="42"/>
      <c r="BTE54" s="42"/>
      <c r="BTG54" s="42"/>
      <c r="BTI54" s="42"/>
      <c r="BTK54" s="42"/>
      <c r="BTM54" s="42"/>
      <c r="BTO54" s="42"/>
      <c r="BTQ54" s="42"/>
      <c r="BTS54" s="42"/>
      <c r="BTU54" s="42"/>
      <c r="BTW54" s="42"/>
      <c r="BTY54" s="42"/>
      <c r="BUA54" s="42"/>
      <c r="BUC54" s="42"/>
      <c r="BUE54" s="42"/>
      <c r="BUG54" s="42"/>
      <c r="BUI54" s="42"/>
      <c r="BUK54" s="42"/>
      <c r="BUM54" s="42"/>
      <c r="BUO54" s="42"/>
      <c r="BUQ54" s="42"/>
      <c r="BUS54" s="42"/>
      <c r="BUU54" s="42"/>
      <c r="BUW54" s="42"/>
      <c r="BUY54" s="42"/>
      <c r="BVA54" s="42"/>
      <c r="BVC54" s="42"/>
      <c r="BVE54" s="42"/>
      <c r="BVG54" s="42"/>
      <c r="BVI54" s="42"/>
      <c r="BVK54" s="42"/>
      <c r="BVM54" s="42"/>
      <c r="BVO54" s="42"/>
      <c r="BVQ54" s="42"/>
      <c r="BVS54" s="42"/>
      <c r="BVU54" s="42"/>
      <c r="BVW54" s="42"/>
      <c r="BVY54" s="42"/>
      <c r="BWA54" s="42"/>
      <c r="BWC54" s="42"/>
      <c r="BWE54" s="42"/>
      <c r="BWG54" s="42"/>
      <c r="BWI54" s="42"/>
      <c r="BWK54" s="42"/>
      <c r="BWM54" s="42"/>
      <c r="BWO54" s="42"/>
      <c r="BWQ54" s="42"/>
      <c r="BWS54" s="42"/>
      <c r="BWU54" s="42"/>
      <c r="BWW54" s="42"/>
      <c r="BWY54" s="42"/>
      <c r="BXA54" s="42"/>
      <c r="BXC54" s="42"/>
      <c r="BXE54" s="42"/>
      <c r="BXG54" s="42"/>
      <c r="BXI54" s="42"/>
      <c r="BXK54" s="42"/>
      <c r="BXM54" s="42"/>
      <c r="BXO54" s="42"/>
      <c r="BXQ54" s="42"/>
      <c r="BXS54" s="42"/>
      <c r="BXU54" s="42"/>
      <c r="BXW54" s="42"/>
      <c r="BXY54" s="42"/>
      <c r="BYA54" s="42"/>
      <c r="BYC54" s="42"/>
      <c r="BYE54" s="42"/>
      <c r="BYG54" s="42"/>
      <c r="BYI54" s="42"/>
      <c r="BYK54" s="42"/>
      <c r="BYM54" s="42"/>
      <c r="BYO54" s="42"/>
      <c r="BYQ54" s="42"/>
      <c r="BYS54" s="42"/>
      <c r="BYU54" s="42"/>
      <c r="BYW54" s="42"/>
      <c r="BYY54" s="42"/>
      <c r="BZA54" s="42"/>
      <c r="BZC54" s="42"/>
      <c r="BZE54" s="42"/>
      <c r="BZG54" s="42"/>
      <c r="BZI54" s="42"/>
      <c r="BZK54" s="42"/>
      <c r="BZM54" s="42"/>
      <c r="BZO54" s="42"/>
      <c r="BZQ54" s="42"/>
      <c r="BZS54" s="42"/>
      <c r="BZU54" s="42"/>
      <c r="BZW54" s="42"/>
      <c r="BZY54" s="42"/>
      <c r="CAA54" s="42"/>
      <c r="CAC54" s="42"/>
      <c r="CAE54" s="42"/>
      <c r="CAG54" s="42"/>
      <c r="CAI54" s="42"/>
      <c r="CAK54" s="42"/>
      <c r="CAM54" s="42"/>
      <c r="CAO54" s="42"/>
      <c r="CAQ54" s="42"/>
      <c r="CAS54" s="42"/>
      <c r="CAU54" s="42"/>
      <c r="CAW54" s="42"/>
      <c r="CAY54" s="42"/>
      <c r="CBA54" s="42"/>
      <c r="CBC54" s="42"/>
      <c r="CBE54" s="42"/>
      <c r="CBG54" s="42"/>
      <c r="CBI54" s="42"/>
      <c r="CBK54" s="42"/>
      <c r="CBM54" s="42"/>
      <c r="CBO54" s="42"/>
      <c r="CBQ54" s="42"/>
      <c r="CBS54" s="42"/>
      <c r="CBU54" s="42"/>
      <c r="CBW54" s="42"/>
      <c r="CBY54" s="42"/>
      <c r="CCA54" s="42"/>
      <c r="CCC54" s="42"/>
      <c r="CCE54" s="42"/>
      <c r="CCG54" s="42"/>
      <c r="CCI54" s="42"/>
      <c r="CCK54" s="42"/>
      <c r="CCM54" s="42"/>
      <c r="CCO54" s="42"/>
      <c r="CCQ54" s="42"/>
      <c r="CCS54" s="42"/>
      <c r="CCU54" s="42"/>
      <c r="CCW54" s="42"/>
      <c r="CCY54" s="42"/>
      <c r="CDA54" s="42"/>
      <c r="CDC54" s="42"/>
      <c r="CDE54" s="42"/>
      <c r="CDG54" s="42"/>
      <c r="CDI54" s="42"/>
      <c r="CDK54" s="42"/>
      <c r="CDM54" s="42"/>
      <c r="CDO54" s="42"/>
      <c r="CDQ54" s="42"/>
      <c r="CDS54" s="42"/>
      <c r="CDU54" s="42"/>
      <c r="CDW54" s="42"/>
      <c r="CDY54" s="42"/>
      <c r="CEA54" s="42"/>
      <c r="CEC54" s="42"/>
      <c r="CEE54" s="42"/>
      <c r="CEG54" s="42"/>
      <c r="CEI54" s="42"/>
      <c r="CEK54" s="42"/>
      <c r="CEM54" s="42"/>
      <c r="CEO54" s="42"/>
      <c r="CEQ54" s="42"/>
      <c r="CES54" s="42"/>
      <c r="CEU54" s="42"/>
      <c r="CEW54" s="42"/>
      <c r="CEY54" s="42"/>
      <c r="CFA54" s="42"/>
      <c r="CFC54" s="42"/>
      <c r="CFE54" s="42"/>
      <c r="CFG54" s="42"/>
      <c r="CFI54" s="42"/>
      <c r="CFK54" s="42"/>
      <c r="CFM54" s="42"/>
      <c r="CFO54" s="42"/>
      <c r="CFQ54" s="42"/>
      <c r="CFS54" s="42"/>
      <c r="CFU54" s="42"/>
      <c r="CFW54" s="42"/>
      <c r="CFY54" s="42"/>
      <c r="CGA54" s="42"/>
      <c r="CGC54" s="42"/>
      <c r="CGE54" s="42"/>
      <c r="CGG54" s="42"/>
      <c r="CGI54" s="42"/>
      <c r="CGK54" s="42"/>
      <c r="CGM54" s="42"/>
      <c r="CGO54" s="42"/>
      <c r="CGQ54" s="42"/>
      <c r="CGS54" s="42"/>
      <c r="CGU54" s="42"/>
      <c r="CGW54" s="42"/>
      <c r="CGY54" s="42"/>
      <c r="CHA54" s="42"/>
      <c r="CHC54" s="42"/>
      <c r="CHE54" s="42"/>
      <c r="CHG54" s="42"/>
      <c r="CHI54" s="42"/>
      <c r="CHK54" s="42"/>
      <c r="CHM54" s="42"/>
      <c r="CHO54" s="42"/>
      <c r="CHQ54" s="42"/>
      <c r="CHS54" s="42"/>
      <c r="CHU54" s="42"/>
      <c r="CHW54" s="42"/>
      <c r="CHY54" s="42"/>
      <c r="CIA54" s="42"/>
      <c r="CIC54" s="42"/>
      <c r="CIE54" s="42"/>
      <c r="CIG54" s="42"/>
      <c r="CII54" s="42"/>
      <c r="CIK54" s="42"/>
      <c r="CIM54" s="42"/>
      <c r="CIO54" s="42"/>
      <c r="CIQ54" s="42"/>
      <c r="CIS54" s="42"/>
      <c r="CIU54" s="42"/>
      <c r="CIW54" s="42"/>
      <c r="CIY54" s="42"/>
      <c r="CJA54" s="42"/>
      <c r="CJC54" s="42"/>
      <c r="CJE54" s="42"/>
      <c r="CJG54" s="42"/>
      <c r="CJI54" s="42"/>
      <c r="CJK54" s="42"/>
      <c r="CJM54" s="42"/>
      <c r="CJO54" s="42"/>
      <c r="CJQ54" s="42"/>
      <c r="CJS54" s="42"/>
      <c r="CJU54" s="42"/>
      <c r="CJW54" s="42"/>
      <c r="CJY54" s="42"/>
      <c r="CKA54" s="42"/>
      <c r="CKC54" s="42"/>
      <c r="CKE54" s="42"/>
      <c r="CKG54" s="42"/>
      <c r="CKI54" s="42"/>
      <c r="CKK54" s="42"/>
      <c r="CKM54" s="42"/>
      <c r="CKO54" s="42"/>
      <c r="CKQ54" s="42"/>
      <c r="CKS54" s="42"/>
      <c r="CKU54" s="42"/>
      <c r="CKW54" s="42"/>
      <c r="CKY54" s="42"/>
      <c r="CLA54" s="42"/>
      <c r="CLC54" s="42"/>
      <c r="CLE54" s="42"/>
      <c r="CLG54" s="42"/>
      <c r="CLI54" s="42"/>
      <c r="CLK54" s="42"/>
      <c r="CLM54" s="42"/>
      <c r="CLO54" s="42"/>
      <c r="CLQ54" s="42"/>
      <c r="CLS54" s="42"/>
      <c r="CLU54" s="42"/>
      <c r="CLW54" s="42"/>
      <c r="CLY54" s="42"/>
      <c r="CMA54" s="42"/>
      <c r="CMC54" s="42"/>
      <c r="CME54" s="42"/>
      <c r="CMG54" s="42"/>
      <c r="CMI54" s="42"/>
      <c r="CMK54" s="42"/>
      <c r="CMM54" s="42"/>
      <c r="CMO54" s="42"/>
      <c r="CMQ54" s="42"/>
      <c r="CMS54" s="42"/>
      <c r="CMU54" s="42"/>
      <c r="CMW54" s="42"/>
      <c r="CMY54" s="42"/>
      <c r="CNA54" s="42"/>
      <c r="CNC54" s="42"/>
      <c r="CNE54" s="42"/>
      <c r="CNG54" s="42"/>
      <c r="CNI54" s="42"/>
      <c r="CNK54" s="42"/>
      <c r="CNM54" s="42"/>
      <c r="CNO54" s="42"/>
      <c r="CNQ54" s="42"/>
      <c r="CNS54" s="42"/>
      <c r="CNU54" s="42"/>
      <c r="CNW54" s="42"/>
      <c r="CNY54" s="42"/>
      <c r="COA54" s="42"/>
      <c r="COC54" s="42"/>
      <c r="COE54" s="42"/>
      <c r="COG54" s="42"/>
      <c r="COI54" s="42"/>
      <c r="COK54" s="42"/>
      <c r="COM54" s="42"/>
      <c r="COO54" s="42"/>
      <c r="COQ54" s="42"/>
      <c r="COS54" s="42"/>
      <c r="COU54" s="42"/>
      <c r="COW54" s="42"/>
      <c r="COY54" s="42"/>
      <c r="CPA54" s="42"/>
      <c r="CPC54" s="42"/>
      <c r="CPE54" s="42"/>
      <c r="CPG54" s="42"/>
      <c r="CPI54" s="42"/>
      <c r="CPK54" s="42"/>
      <c r="CPM54" s="42"/>
      <c r="CPO54" s="42"/>
      <c r="CPQ54" s="42"/>
      <c r="CPS54" s="42"/>
      <c r="CPU54" s="42"/>
      <c r="CPW54" s="42"/>
      <c r="CPY54" s="42"/>
      <c r="CQA54" s="42"/>
      <c r="CQC54" s="42"/>
      <c r="CQE54" s="42"/>
      <c r="CQG54" s="42"/>
      <c r="CQI54" s="42"/>
      <c r="CQK54" s="42"/>
      <c r="CQM54" s="42"/>
      <c r="CQO54" s="42"/>
      <c r="CQQ54" s="42"/>
      <c r="CQS54" s="42"/>
      <c r="CQU54" s="42"/>
      <c r="CQW54" s="42"/>
      <c r="CQY54" s="42"/>
      <c r="CRA54" s="42"/>
      <c r="CRC54" s="42"/>
      <c r="CRE54" s="42"/>
      <c r="CRG54" s="42"/>
      <c r="CRI54" s="42"/>
      <c r="CRK54" s="42"/>
      <c r="CRM54" s="42"/>
      <c r="CRO54" s="42"/>
      <c r="CRQ54" s="42"/>
      <c r="CRS54" s="42"/>
      <c r="CRU54" s="42"/>
      <c r="CRW54" s="42"/>
      <c r="CRY54" s="42"/>
      <c r="CSA54" s="42"/>
      <c r="CSC54" s="42"/>
      <c r="CSE54" s="42"/>
      <c r="CSG54" s="42"/>
      <c r="CSI54" s="42"/>
      <c r="CSK54" s="42"/>
      <c r="CSM54" s="42"/>
      <c r="CSO54" s="42"/>
      <c r="CSQ54" s="42"/>
      <c r="CSS54" s="42"/>
      <c r="CSU54" s="42"/>
      <c r="CSW54" s="42"/>
      <c r="CSY54" s="42"/>
      <c r="CTA54" s="42"/>
      <c r="CTC54" s="42"/>
      <c r="CTE54" s="42"/>
      <c r="CTG54" s="42"/>
      <c r="CTI54" s="42"/>
      <c r="CTK54" s="42"/>
      <c r="CTM54" s="42"/>
      <c r="CTO54" s="42"/>
      <c r="CTQ54" s="42"/>
      <c r="CTS54" s="42"/>
      <c r="CTU54" s="42"/>
      <c r="CTW54" s="42"/>
      <c r="CTY54" s="42"/>
      <c r="CUA54" s="42"/>
      <c r="CUC54" s="42"/>
      <c r="CUE54" s="42"/>
      <c r="CUG54" s="42"/>
      <c r="CUI54" s="42"/>
      <c r="CUK54" s="42"/>
      <c r="CUM54" s="42"/>
      <c r="CUO54" s="42"/>
      <c r="CUQ54" s="42"/>
      <c r="CUS54" s="42"/>
      <c r="CUU54" s="42"/>
      <c r="CUW54" s="42"/>
      <c r="CUY54" s="42"/>
      <c r="CVA54" s="42"/>
      <c r="CVC54" s="42"/>
      <c r="CVE54" s="42"/>
      <c r="CVG54" s="42"/>
      <c r="CVI54" s="42"/>
      <c r="CVK54" s="42"/>
      <c r="CVM54" s="42"/>
      <c r="CVO54" s="42"/>
      <c r="CVQ54" s="42"/>
      <c r="CVS54" s="42"/>
      <c r="CVU54" s="42"/>
      <c r="CVW54" s="42"/>
      <c r="CVY54" s="42"/>
      <c r="CWA54" s="42"/>
      <c r="CWC54" s="42"/>
      <c r="CWE54" s="42"/>
      <c r="CWG54" s="42"/>
      <c r="CWI54" s="42"/>
      <c r="CWK54" s="42"/>
      <c r="CWM54" s="42"/>
      <c r="CWO54" s="42"/>
      <c r="CWQ54" s="42"/>
      <c r="CWS54" s="42"/>
      <c r="CWU54" s="42"/>
      <c r="CWW54" s="42"/>
      <c r="CWY54" s="42"/>
      <c r="CXA54" s="42"/>
      <c r="CXC54" s="42"/>
      <c r="CXE54" s="42"/>
      <c r="CXG54" s="42"/>
      <c r="CXI54" s="42"/>
      <c r="CXK54" s="42"/>
      <c r="CXM54" s="42"/>
      <c r="CXO54" s="42"/>
      <c r="CXQ54" s="42"/>
      <c r="CXS54" s="42"/>
      <c r="CXU54" s="42"/>
      <c r="CXW54" s="42"/>
      <c r="CXY54" s="42"/>
      <c r="CYA54" s="42"/>
      <c r="CYC54" s="42"/>
      <c r="CYE54" s="42"/>
      <c r="CYG54" s="42"/>
      <c r="CYI54" s="42"/>
      <c r="CYK54" s="42"/>
      <c r="CYM54" s="42"/>
      <c r="CYO54" s="42"/>
      <c r="CYQ54" s="42"/>
      <c r="CYS54" s="42"/>
      <c r="CYU54" s="42"/>
      <c r="CYW54" s="42"/>
      <c r="CYY54" s="42"/>
      <c r="CZA54" s="42"/>
      <c r="CZC54" s="42"/>
      <c r="CZE54" s="42"/>
      <c r="CZG54" s="42"/>
      <c r="CZI54" s="42"/>
      <c r="CZK54" s="42"/>
      <c r="CZM54" s="42"/>
      <c r="CZO54" s="42"/>
      <c r="CZQ54" s="42"/>
      <c r="CZS54" s="42"/>
      <c r="CZU54" s="42"/>
      <c r="CZW54" s="42"/>
      <c r="CZY54" s="42"/>
      <c r="DAA54" s="42"/>
      <c r="DAC54" s="42"/>
      <c r="DAE54" s="42"/>
      <c r="DAG54" s="42"/>
      <c r="DAI54" s="42"/>
      <c r="DAK54" s="42"/>
      <c r="DAM54" s="42"/>
      <c r="DAO54" s="42"/>
      <c r="DAQ54" s="42"/>
      <c r="DAS54" s="42"/>
      <c r="DAU54" s="42"/>
      <c r="DAW54" s="42"/>
      <c r="DAY54" s="42"/>
      <c r="DBA54" s="42"/>
      <c r="DBC54" s="42"/>
      <c r="DBE54" s="42"/>
      <c r="DBG54" s="42"/>
      <c r="DBI54" s="42"/>
      <c r="DBK54" s="42"/>
      <c r="DBM54" s="42"/>
      <c r="DBO54" s="42"/>
      <c r="DBQ54" s="42"/>
      <c r="DBS54" s="42"/>
      <c r="DBU54" s="42"/>
      <c r="DBW54" s="42"/>
      <c r="DBY54" s="42"/>
      <c r="DCA54" s="42"/>
      <c r="DCC54" s="42"/>
      <c r="DCE54" s="42"/>
      <c r="DCG54" s="42"/>
      <c r="DCI54" s="42"/>
      <c r="DCK54" s="42"/>
      <c r="DCM54" s="42"/>
      <c r="DCO54" s="42"/>
      <c r="DCQ54" s="42"/>
      <c r="DCS54" s="42"/>
      <c r="DCU54" s="42"/>
      <c r="DCW54" s="42"/>
      <c r="DCY54" s="42"/>
      <c r="DDA54" s="42"/>
      <c r="DDC54" s="42"/>
      <c r="DDE54" s="42"/>
      <c r="DDG54" s="42"/>
      <c r="DDI54" s="42"/>
      <c r="DDK54" s="42"/>
      <c r="DDM54" s="42"/>
      <c r="DDO54" s="42"/>
      <c r="DDQ54" s="42"/>
      <c r="DDS54" s="42"/>
      <c r="DDU54" s="42"/>
      <c r="DDW54" s="42"/>
      <c r="DDY54" s="42"/>
      <c r="DEA54" s="42"/>
      <c r="DEC54" s="42"/>
      <c r="DEE54" s="42"/>
      <c r="DEG54" s="42"/>
      <c r="DEI54" s="42"/>
      <c r="DEK54" s="42"/>
      <c r="DEM54" s="42"/>
      <c r="DEO54" s="42"/>
      <c r="DEQ54" s="42"/>
      <c r="DES54" s="42"/>
      <c r="DEU54" s="42"/>
      <c r="DEW54" s="42"/>
      <c r="DEY54" s="42"/>
      <c r="DFA54" s="42"/>
      <c r="DFC54" s="42"/>
      <c r="DFE54" s="42"/>
      <c r="DFG54" s="42"/>
      <c r="DFI54" s="42"/>
      <c r="DFK54" s="42"/>
      <c r="DFM54" s="42"/>
      <c r="DFO54" s="42"/>
      <c r="DFQ54" s="42"/>
      <c r="DFS54" s="42"/>
      <c r="DFU54" s="42"/>
      <c r="DFW54" s="42"/>
      <c r="DFY54" s="42"/>
      <c r="DGA54" s="42"/>
      <c r="DGC54" s="42"/>
      <c r="DGE54" s="42"/>
      <c r="DGG54" s="42"/>
      <c r="DGI54" s="42"/>
      <c r="DGK54" s="42"/>
      <c r="DGM54" s="42"/>
      <c r="DGO54" s="42"/>
      <c r="DGQ54" s="42"/>
      <c r="DGS54" s="42"/>
      <c r="DGU54" s="42"/>
      <c r="DGW54" s="42"/>
      <c r="DGY54" s="42"/>
      <c r="DHA54" s="42"/>
      <c r="DHC54" s="42"/>
      <c r="DHE54" s="42"/>
      <c r="DHG54" s="42"/>
      <c r="DHI54" s="42"/>
      <c r="DHK54" s="42"/>
      <c r="DHM54" s="42"/>
      <c r="DHO54" s="42"/>
      <c r="DHQ54" s="42"/>
      <c r="DHS54" s="42"/>
      <c r="DHU54" s="42"/>
      <c r="DHW54" s="42"/>
      <c r="DHY54" s="42"/>
      <c r="DIA54" s="42"/>
      <c r="DIC54" s="42"/>
      <c r="DIE54" s="42"/>
      <c r="DIG54" s="42"/>
      <c r="DII54" s="42"/>
      <c r="DIK54" s="42"/>
      <c r="DIM54" s="42"/>
      <c r="DIO54" s="42"/>
      <c r="DIQ54" s="42"/>
      <c r="DIS54" s="42"/>
      <c r="DIU54" s="42"/>
      <c r="DIW54" s="42"/>
      <c r="DIY54" s="42"/>
      <c r="DJA54" s="42"/>
      <c r="DJC54" s="42"/>
      <c r="DJE54" s="42"/>
      <c r="DJG54" s="42"/>
      <c r="DJI54" s="42"/>
      <c r="DJK54" s="42"/>
      <c r="DJM54" s="42"/>
      <c r="DJO54" s="42"/>
      <c r="DJQ54" s="42"/>
      <c r="DJS54" s="42"/>
      <c r="DJU54" s="42"/>
      <c r="DJW54" s="42"/>
      <c r="DJY54" s="42"/>
      <c r="DKA54" s="42"/>
      <c r="DKC54" s="42"/>
      <c r="DKE54" s="42"/>
      <c r="DKG54" s="42"/>
      <c r="DKI54" s="42"/>
      <c r="DKK54" s="42"/>
      <c r="DKM54" s="42"/>
      <c r="DKO54" s="42"/>
      <c r="DKQ54" s="42"/>
      <c r="DKS54" s="42"/>
      <c r="DKU54" s="42"/>
      <c r="DKW54" s="42"/>
      <c r="DKY54" s="42"/>
      <c r="DLA54" s="42"/>
      <c r="DLC54" s="42"/>
      <c r="DLE54" s="42"/>
      <c r="DLG54" s="42"/>
      <c r="DLI54" s="42"/>
      <c r="DLK54" s="42"/>
      <c r="DLM54" s="42"/>
      <c r="DLO54" s="42"/>
      <c r="DLQ54" s="42"/>
      <c r="DLS54" s="42"/>
      <c r="DLU54" s="42"/>
      <c r="DLW54" s="42"/>
      <c r="DLY54" s="42"/>
      <c r="DMA54" s="42"/>
      <c r="DMC54" s="42"/>
      <c r="DME54" s="42"/>
      <c r="DMG54" s="42"/>
      <c r="DMI54" s="42"/>
      <c r="DMK54" s="42"/>
      <c r="DMM54" s="42"/>
      <c r="DMO54" s="42"/>
      <c r="DMQ54" s="42"/>
      <c r="DMS54" s="42"/>
      <c r="DMU54" s="42"/>
      <c r="DMW54" s="42"/>
      <c r="DMY54" s="42"/>
      <c r="DNA54" s="42"/>
      <c r="DNC54" s="42"/>
      <c r="DNE54" s="42"/>
      <c r="DNG54" s="42"/>
      <c r="DNI54" s="42"/>
      <c r="DNK54" s="42"/>
      <c r="DNM54" s="42"/>
      <c r="DNO54" s="42"/>
      <c r="DNQ54" s="42"/>
      <c r="DNS54" s="42"/>
      <c r="DNU54" s="42"/>
      <c r="DNW54" s="42"/>
      <c r="DNY54" s="42"/>
      <c r="DOA54" s="42"/>
      <c r="DOC54" s="42"/>
      <c r="DOE54" s="42"/>
      <c r="DOG54" s="42"/>
      <c r="DOI54" s="42"/>
      <c r="DOK54" s="42"/>
      <c r="DOM54" s="42"/>
      <c r="DOO54" s="42"/>
      <c r="DOQ54" s="42"/>
      <c r="DOS54" s="42"/>
      <c r="DOU54" s="42"/>
      <c r="DOW54" s="42"/>
      <c r="DOY54" s="42"/>
      <c r="DPA54" s="42"/>
      <c r="DPC54" s="42"/>
      <c r="DPE54" s="42"/>
      <c r="DPG54" s="42"/>
      <c r="DPI54" s="42"/>
      <c r="DPK54" s="42"/>
      <c r="DPM54" s="42"/>
      <c r="DPO54" s="42"/>
      <c r="DPQ54" s="42"/>
      <c r="DPS54" s="42"/>
      <c r="DPU54" s="42"/>
      <c r="DPW54" s="42"/>
      <c r="DPY54" s="42"/>
      <c r="DQA54" s="42"/>
      <c r="DQC54" s="42"/>
      <c r="DQE54" s="42"/>
      <c r="DQG54" s="42"/>
      <c r="DQI54" s="42"/>
      <c r="DQK54" s="42"/>
      <c r="DQM54" s="42"/>
      <c r="DQO54" s="42"/>
      <c r="DQQ54" s="42"/>
      <c r="DQS54" s="42"/>
      <c r="DQU54" s="42"/>
      <c r="DQW54" s="42"/>
      <c r="DQY54" s="42"/>
      <c r="DRA54" s="42"/>
      <c r="DRC54" s="42"/>
      <c r="DRE54" s="42"/>
      <c r="DRG54" s="42"/>
      <c r="DRI54" s="42"/>
      <c r="DRK54" s="42"/>
      <c r="DRM54" s="42"/>
      <c r="DRO54" s="42"/>
      <c r="DRQ54" s="42"/>
      <c r="DRS54" s="42"/>
      <c r="DRU54" s="42"/>
      <c r="DRW54" s="42"/>
      <c r="DRY54" s="42"/>
      <c r="DSA54" s="42"/>
      <c r="DSC54" s="42"/>
      <c r="DSE54" s="42"/>
      <c r="DSG54" s="42"/>
      <c r="DSI54" s="42"/>
      <c r="DSK54" s="42"/>
      <c r="DSM54" s="42"/>
      <c r="DSO54" s="42"/>
      <c r="DSQ54" s="42"/>
      <c r="DSS54" s="42"/>
      <c r="DSU54" s="42"/>
      <c r="DSW54" s="42"/>
      <c r="DSY54" s="42"/>
      <c r="DTA54" s="42"/>
      <c r="DTC54" s="42"/>
      <c r="DTE54" s="42"/>
      <c r="DTG54" s="42"/>
      <c r="DTI54" s="42"/>
      <c r="DTK54" s="42"/>
      <c r="DTM54" s="42"/>
      <c r="DTO54" s="42"/>
      <c r="DTQ54" s="42"/>
      <c r="DTS54" s="42"/>
      <c r="DTU54" s="42"/>
      <c r="DTW54" s="42"/>
      <c r="DTY54" s="42"/>
      <c r="DUA54" s="42"/>
      <c r="DUC54" s="42"/>
      <c r="DUE54" s="42"/>
      <c r="DUG54" s="42"/>
      <c r="DUI54" s="42"/>
      <c r="DUK54" s="42"/>
      <c r="DUM54" s="42"/>
      <c r="DUO54" s="42"/>
      <c r="DUQ54" s="42"/>
      <c r="DUS54" s="42"/>
      <c r="DUU54" s="42"/>
      <c r="DUW54" s="42"/>
      <c r="DUY54" s="42"/>
      <c r="DVA54" s="42"/>
      <c r="DVC54" s="42"/>
      <c r="DVE54" s="42"/>
      <c r="DVG54" s="42"/>
      <c r="DVI54" s="42"/>
      <c r="DVK54" s="42"/>
      <c r="DVM54" s="42"/>
      <c r="DVO54" s="42"/>
      <c r="DVQ54" s="42"/>
      <c r="DVS54" s="42"/>
      <c r="DVU54" s="42"/>
      <c r="DVW54" s="42"/>
      <c r="DVY54" s="42"/>
      <c r="DWA54" s="42"/>
      <c r="DWC54" s="42"/>
      <c r="DWE54" s="42"/>
      <c r="DWG54" s="42"/>
      <c r="DWI54" s="42"/>
      <c r="DWK54" s="42"/>
      <c r="DWM54" s="42"/>
      <c r="DWO54" s="42"/>
      <c r="DWQ54" s="42"/>
      <c r="DWS54" s="42"/>
      <c r="DWU54" s="42"/>
      <c r="DWW54" s="42"/>
      <c r="DWY54" s="42"/>
      <c r="DXA54" s="42"/>
      <c r="DXC54" s="42"/>
      <c r="DXE54" s="42"/>
      <c r="DXG54" s="42"/>
      <c r="DXI54" s="42"/>
      <c r="DXK54" s="42"/>
      <c r="DXM54" s="42"/>
      <c r="DXO54" s="42"/>
      <c r="DXQ54" s="42"/>
      <c r="DXS54" s="42"/>
      <c r="DXU54" s="42"/>
      <c r="DXW54" s="42"/>
      <c r="DXY54" s="42"/>
      <c r="DYA54" s="42"/>
      <c r="DYC54" s="42"/>
      <c r="DYE54" s="42"/>
      <c r="DYG54" s="42"/>
      <c r="DYI54" s="42"/>
      <c r="DYK54" s="42"/>
      <c r="DYM54" s="42"/>
      <c r="DYO54" s="42"/>
      <c r="DYQ54" s="42"/>
      <c r="DYS54" s="42"/>
      <c r="DYU54" s="42"/>
      <c r="DYW54" s="42"/>
      <c r="DYY54" s="42"/>
      <c r="DZA54" s="42"/>
      <c r="DZC54" s="42"/>
      <c r="DZE54" s="42"/>
      <c r="DZG54" s="42"/>
      <c r="DZI54" s="42"/>
      <c r="DZK54" s="42"/>
      <c r="DZM54" s="42"/>
      <c r="DZO54" s="42"/>
      <c r="DZQ54" s="42"/>
      <c r="DZS54" s="42"/>
      <c r="DZU54" s="42"/>
      <c r="DZW54" s="42"/>
      <c r="DZY54" s="42"/>
      <c r="EAA54" s="42"/>
      <c r="EAC54" s="42"/>
      <c r="EAE54" s="42"/>
      <c r="EAG54" s="42"/>
      <c r="EAI54" s="42"/>
      <c r="EAK54" s="42"/>
      <c r="EAM54" s="42"/>
      <c r="EAO54" s="42"/>
      <c r="EAQ54" s="42"/>
      <c r="EAS54" s="42"/>
      <c r="EAU54" s="42"/>
      <c r="EAW54" s="42"/>
      <c r="EAY54" s="42"/>
      <c r="EBA54" s="42"/>
      <c r="EBC54" s="42"/>
      <c r="EBE54" s="42"/>
      <c r="EBG54" s="42"/>
      <c r="EBI54" s="42"/>
      <c r="EBK54" s="42"/>
      <c r="EBM54" s="42"/>
      <c r="EBO54" s="42"/>
      <c r="EBQ54" s="42"/>
      <c r="EBS54" s="42"/>
      <c r="EBU54" s="42"/>
      <c r="EBW54" s="42"/>
      <c r="EBY54" s="42"/>
      <c r="ECA54" s="42"/>
      <c r="ECC54" s="42"/>
      <c r="ECE54" s="42"/>
      <c r="ECG54" s="42"/>
      <c r="ECI54" s="42"/>
      <c r="ECK54" s="42"/>
      <c r="ECM54" s="42"/>
      <c r="ECO54" s="42"/>
      <c r="ECQ54" s="42"/>
      <c r="ECS54" s="42"/>
      <c r="ECU54" s="42"/>
      <c r="ECW54" s="42"/>
      <c r="ECY54" s="42"/>
      <c r="EDA54" s="42"/>
      <c r="EDC54" s="42"/>
      <c r="EDE54" s="42"/>
      <c r="EDG54" s="42"/>
      <c r="EDI54" s="42"/>
      <c r="EDK54" s="42"/>
      <c r="EDM54" s="42"/>
      <c r="EDO54" s="42"/>
      <c r="EDQ54" s="42"/>
      <c r="EDS54" s="42"/>
      <c r="EDU54" s="42"/>
      <c r="EDW54" s="42"/>
      <c r="EDY54" s="42"/>
      <c r="EEA54" s="42"/>
      <c r="EEC54" s="42"/>
      <c r="EEE54" s="42"/>
      <c r="EEG54" s="42"/>
      <c r="EEI54" s="42"/>
      <c r="EEK54" s="42"/>
      <c r="EEM54" s="42"/>
      <c r="EEO54" s="42"/>
      <c r="EEQ54" s="42"/>
      <c r="EES54" s="42"/>
      <c r="EEU54" s="42"/>
      <c r="EEW54" s="42"/>
      <c r="EEY54" s="42"/>
      <c r="EFA54" s="42"/>
      <c r="EFC54" s="42"/>
      <c r="EFE54" s="42"/>
      <c r="EFG54" s="42"/>
      <c r="EFI54" s="42"/>
      <c r="EFK54" s="42"/>
      <c r="EFM54" s="42"/>
      <c r="EFO54" s="42"/>
      <c r="EFQ54" s="42"/>
      <c r="EFS54" s="42"/>
      <c r="EFU54" s="42"/>
      <c r="EFW54" s="42"/>
      <c r="EFY54" s="42"/>
      <c r="EGA54" s="42"/>
      <c r="EGC54" s="42"/>
      <c r="EGE54" s="42"/>
      <c r="EGG54" s="42"/>
      <c r="EGI54" s="42"/>
      <c r="EGK54" s="42"/>
      <c r="EGM54" s="42"/>
      <c r="EGO54" s="42"/>
      <c r="EGQ54" s="42"/>
      <c r="EGS54" s="42"/>
      <c r="EGU54" s="42"/>
      <c r="EGW54" s="42"/>
      <c r="EGY54" s="42"/>
      <c r="EHA54" s="42"/>
      <c r="EHC54" s="42"/>
      <c r="EHE54" s="42"/>
      <c r="EHG54" s="42"/>
      <c r="EHI54" s="42"/>
      <c r="EHK54" s="42"/>
      <c r="EHM54" s="42"/>
      <c r="EHO54" s="42"/>
      <c r="EHQ54" s="42"/>
      <c r="EHS54" s="42"/>
      <c r="EHU54" s="42"/>
      <c r="EHW54" s="42"/>
      <c r="EHY54" s="42"/>
      <c r="EIA54" s="42"/>
      <c r="EIC54" s="42"/>
      <c r="EIE54" s="42"/>
      <c r="EIG54" s="42"/>
      <c r="EII54" s="42"/>
      <c r="EIK54" s="42"/>
      <c r="EIM54" s="42"/>
      <c r="EIO54" s="42"/>
      <c r="EIQ54" s="42"/>
      <c r="EIS54" s="42"/>
      <c r="EIU54" s="42"/>
      <c r="EIW54" s="42"/>
      <c r="EIY54" s="42"/>
      <c r="EJA54" s="42"/>
      <c r="EJC54" s="42"/>
      <c r="EJE54" s="42"/>
      <c r="EJG54" s="42"/>
      <c r="EJI54" s="42"/>
      <c r="EJK54" s="42"/>
      <c r="EJM54" s="42"/>
      <c r="EJO54" s="42"/>
      <c r="EJQ54" s="42"/>
      <c r="EJS54" s="42"/>
      <c r="EJU54" s="42"/>
      <c r="EJW54" s="42"/>
      <c r="EJY54" s="42"/>
      <c r="EKA54" s="42"/>
      <c r="EKC54" s="42"/>
      <c r="EKE54" s="42"/>
      <c r="EKG54" s="42"/>
      <c r="EKI54" s="42"/>
      <c r="EKK54" s="42"/>
      <c r="EKM54" s="42"/>
      <c r="EKO54" s="42"/>
      <c r="EKQ54" s="42"/>
      <c r="EKS54" s="42"/>
      <c r="EKU54" s="42"/>
      <c r="EKW54" s="42"/>
      <c r="EKY54" s="42"/>
      <c r="ELA54" s="42"/>
      <c r="ELC54" s="42"/>
      <c r="ELE54" s="42"/>
      <c r="ELG54" s="42"/>
      <c r="ELI54" s="42"/>
      <c r="ELK54" s="42"/>
      <c r="ELM54" s="42"/>
      <c r="ELO54" s="42"/>
      <c r="ELQ54" s="42"/>
      <c r="ELS54" s="42"/>
      <c r="ELU54" s="42"/>
      <c r="ELW54" s="42"/>
      <c r="ELY54" s="42"/>
      <c r="EMA54" s="42"/>
      <c r="EMC54" s="42"/>
      <c r="EME54" s="42"/>
      <c r="EMG54" s="42"/>
      <c r="EMI54" s="42"/>
      <c r="EMK54" s="42"/>
      <c r="EMM54" s="42"/>
      <c r="EMO54" s="42"/>
      <c r="EMQ54" s="42"/>
      <c r="EMS54" s="42"/>
      <c r="EMU54" s="42"/>
      <c r="EMW54" s="42"/>
      <c r="EMY54" s="42"/>
      <c r="ENA54" s="42"/>
      <c r="ENC54" s="42"/>
      <c r="ENE54" s="42"/>
      <c r="ENG54" s="42"/>
      <c r="ENI54" s="42"/>
      <c r="ENK54" s="42"/>
      <c r="ENM54" s="42"/>
      <c r="ENO54" s="42"/>
      <c r="ENQ54" s="42"/>
      <c r="ENS54" s="42"/>
      <c r="ENU54" s="42"/>
      <c r="ENW54" s="42"/>
      <c r="ENY54" s="42"/>
      <c r="EOA54" s="42"/>
      <c r="EOC54" s="42"/>
      <c r="EOE54" s="42"/>
      <c r="EOG54" s="42"/>
      <c r="EOI54" s="42"/>
      <c r="EOK54" s="42"/>
      <c r="EOM54" s="42"/>
      <c r="EOO54" s="42"/>
      <c r="EOQ54" s="42"/>
      <c r="EOS54" s="42"/>
      <c r="EOU54" s="42"/>
      <c r="EOW54" s="42"/>
      <c r="EOY54" s="42"/>
      <c r="EPA54" s="42"/>
      <c r="EPC54" s="42"/>
      <c r="EPE54" s="42"/>
      <c r="EPG54" s="42"/>
      <c r="EPI54" s="42"/>
      <c r="EPK54" s="42"/>
      <c r="EPM54" s="42"/>
      <c r="EPO54" s="42"/>
      <c r="EPQ54" s="42"/>
      <c r="EPS54" s="42"/>
      <c r="EPU54" s="42"/>
      <c r="EPW54" s="42"/>
      <c r="EPY54" s="42"/>
      <c r="EQA54" s="42"/>
      <c r="EQC54" s="42"/>
      <c r="EQE54" s="42"/>
      <c r="EQG54" s="42"/>
      <c r="EQI54" s="42"/>
      <c r="EQK54" s="42"/>
      <c r="EQM54" s="42"/>
      <c r="EQO54" s="42"/>
      <c r="EQQ54" s="42"/>
      <c r="EQS54" s="42"/>
      <c r="EQU54" s="42"/>
      <c r="EQW54" s="42"/>
      <c r="EQY54" s="42"/>
      <c r="ERA54" s="42"/>
      <c r="ERC54" s="42"/>
      <c r="ERE54" s="42"/>
      <c r="ERG54" s="42"/>
      <c r="ERI54" s="42"/>
      <c r="ERK54" s="42"/>
      <c r="ERM54" s="42"/>
      <c r="ERO54" s="42"/>
      <c r="ERQ54" s="42"/>
      <c r="ERS54" s="42"/>
      <c r="ERU54" s="42"/>
      <c r="ERW54" s="42"/>
      <c r="ERY54" s="42"/>
      <c r="ESA54" s="42"/>
      <c r="ESC54" s="42"/>
      <c r="ESE54" s="42"/>
      <c r="ESG54" s="42"/>
      <c r="ESI54" s="42"/>
      <c r="ESK54" s="42"/>
      <c r="ESM54" s="42"/>
      <c r="ESO54" s="42"/>
      <c r="ESQ54" s="42"/>
      <c r="ESS54" s="42"/>
      <c r="ESU54" s="42"/>
      <c r="ESW54" s="42"/>
      <c r="ESY54" s="42"/>
      <c r="ETA54" s="42"/>
      <c r="ETC54" s="42"/>
      <c r="ETE54" s="42"/>
      <c r="ETG54" s="42"/>
      <c r="ETI54" s="42"/>
      <c r="ETK54" s="42"/>
      <c r="ETM54" s="42"/>
      <c r="ETO54" s="42"/>
      <c r="ETQ54" s="42"/>
      <c r="ETS54" s="42"/>
      <c r="ETU54" s="42"/>
      <c r="ETW54" s="42"/>
      <c r="ETY54" s="42"/>
      <c r="EUA54" s="42"/>
      <c r="EUC54" s="42"/>
      <c r="EUE54" s="42"/>
      <c r="EUG54" s="42"/>
      <c r="EUI54" s="42"/>
      <c r="EUK54" s="42"/>
      <c r="EUM54" s="42"/>
      <c r="EUO54" s="42"/>
      <c r="EUQ54" s="42"/>
      <c r="EUS54" s="42"/>
      <c r="EUU54" s="42"/>
      <c r="EUW54" s="42"/>
      <c r="EUY54" s="42"/>
      <c r="EVA54" s="42"/>
      <c r="EVC54" s="42"/>
      <c r="EVE54" s="42"/>
      <c r="EVG54" s="42"/>
      <c r="EVI54" s="42"/>
      <c r="EVK54" s="42"/>
      <c r="EVM54" s="42"/>
      <c r="EVO54" s="42"/>
      <c r="EVQ54" s="42"/>
      <c r="EVS54" s="42"/>
      <c r="EVU54" s="42"/>
      <c r="EVW54" s="42"/>
      <c r="EVY54" s="42"/>
      <c r="EWA54" s="42"/>
      <c r="EWC54" s="42"/>
      <c r="EWE54" s="42"/>
      <c r="EWG54" s="42"/>
      <c r="EWI54" s="42"/>
      <c r="EWK54" s="42"/>
      <c r="EWM54" s="42"/>
      <c r="EWO54" s="42"/>
      <c r="EWQ54" s="42"/>
      <c r="EWS54" s="42"/>
      <c r="EWU54" s="42"/>
      <c r="EWW54" s="42"/>
      <c r="EWY54" s="42"/>
      <c r="EXA54" s="42"/>
      <c r="EXC54" s="42"/>
      <c r="EXE54" s="42"/>
      <c r="EXG54" s="42"/>
      <c r="EXI54" s="42"/>
      <c r="EXK54" s="42"/>
      <c r="EXM54" s="42"/>
      <c r="EXO54" s="42"/>
      <c r="EXQ54" s="42"/>
      <c r="EXS54" s="42"/>
      <c r="EXU54" s="42"/>
      <c r="EXW54" s="42"/>
      <c r="EXY54" s="42"/>
      <c r="EYA54" s="42"/>
      <c r="EYC54" s="42"/>
      <c r="EYE54" s="42"/>
      <c r="EYG54" s="42"/>
      <c r="EYI54" s="42"/>
      <c r="EYK54" s="42"/>
      <c r="EYM54" s="42"/>
      <c r="EYO54" s="42"/>
      <c r="EYQ54" s="42"/>
      <c r="EYS54" s="42"/>
      <c r="EYU54" s="42"/>
      <c r="EYW54" s="42"/>
      <c r="EYY54" s="42"/>
      <c r="EZA54" s="42"/>
      <c r="EZC54" s="42"/>
      <c r="EZE54" s="42"/>
      <c r="EZG54" s="42"/>
      <c r="EZI54" s="42"/>
      <c r="EZK54" s="42"/>
      <c r="EZM54" s="42"/>
      <c r="EZO54" s="42"/>
      <c r="EZQ54" s="42"/>
      <c r="EZS54" s="42"/>
      <c r="EZU54" s="42"/>
      <c r="EZW54" s="42"/>
      <c r="EZY54" s="42"/>
      <c r="FAA54" s="42"/>
      <c r="FAC54" s="42"/>
      <c r="FAE54" s="42"/>
      <c r="FAG54" s="42"/>
      <c r="FAI54" s="42"/>
      <c r="FAK54" s="42"/>
      <c r="FAM54" s="42"/>
      <c r="FAO54" s="42"/>
      <c r="FAQ54" s="42"/>
      <c r="FAS54" s="42"/>
      <c r="FAU54" s="42"/>
      <c r="FAW54" s="42"/>
      <c r="FAY54" s="42"/>
      <c r="FBA54" s="42"/>
      <c r="FBC54" s="42"/>
      <c r="FBE54" s="42"/>
      <c r="FBG54" s="42"/>
      <c r="FBI54" s="42"/>
      <c r="FBK54" s="42"/>
      <c r="FBM54" s="42"/>
      <c r="FBO54" s="42"/>
      <c r="FBQ54" s="42"/>
      <c r="FBS54" s="42"/>
      <c r="FBU54" s="42"/>
      <c r="FBW54" s="42"/>
      <c r="FBY54" s="42"/>
      <c r="FCA54" s="42"/>
      <c r="FCC54" s="42"/>
      <c r="FCE54" s="42"/>
      <c r="FCG54" s="42"/>
      <c r="FCI54" s="42"/>
      <c r="FCK54" s="42"/>
      <c r="FCM54" s="42"/>
      <c r="FCO54" s="42"/>
      <c r="FCQ54" s="42"/>
      <c r="FCS54" s="42"/>
      <c r="FCU54" s="42"/>
      <c r="FCW54" s="42"/>
      <c r="FCY54" s="42"/>
      <c r="FDA54" s="42"/>
      <c r="FDC54" s="42"/>
      <c r="FDE54" s="42"/>
      <c r="FDG54" s="42"/>
      <c r="FDI54" s="42"/>
      <c r="FDK54" s="42"/>
      <c r="FDM54" s="42"/>
      <c r="FDO54" s="42"/>
      <c r="FDQ54" s="42"/>
      <c r="FDS54" s="42"/>
      <c r="FDU54" s="42"/>
      <c r="FDW54" s="42"/>
      <c r="FDY54" s="42"/>
      <c r="FEA54" s="42"/>
      <c r="FEC54" s="42"/>
      <c r="FEE54" s="42"/>
      <c r="FEG54" s="42"/>
      <c r="FEI54" s="42"/>
      <c r="FEK54" s="42"/>
      <c r="FEM54" s="42"/>
      <c r="FEO54" s="42"/>
      <c r="FEQ54" s="42"/>
      <c r="FES54" s="42"/>
      <c r="FEU54" s="42"/>
      <c r="FEW54" s="42"/>
      <c r="FEY54" s="42"/>
      <c r="FFA54" s="42"/>
      <c r="FFC54" s="42"/>
      <c r="FFE54" s="42"/>
      <c r="FFG54" s="42"/>
      <c r="FFI54" s="42"/>
      <c r="FFK54" s="42"/>
      <c r="FFM54" s="42"/>
      <c r="FFO54" s="42"/>
      <c r="FFQ54" s="42"/>
      <c r="FFS54" s="42"/>
      <c r="FFU54" s="42"/>
      <c r="FFW54" s="42"/>
      <c r="FFY54" s="42"/>
      <c r="FGA54" s="42"/>
      <c r="FGC54" s="42"/>
      <c r="FGE54" s="42"/>
      <c r="FGG54" s="42"/>
      <c r="FGI54" s="42"/>
      <c r="FGK54" s="42"/>
      <c r="FGM54" s="42"/>
      <c r="FGO54" s="42"/>
      <c r="FGQ54" s="42"/>
      <c r="FGS54" s="42"/>
      <c r="FGU54" s="42"/>
      <c r="FGW54" s="42"/>
      <c r="FGY54" s="42"/>
      <c r="FHA54" s="42"/>
      <c r="FHC54" s="42"/>
      <c r="FHE54" s="42"/>
      <c r="FHG54" s="42"/>
      <c r="FHI54" s="42"/>
      <c r="FHK54" s="42"/>
      <c r="FHM54" s="42"/>
      <c r="FHO54" s="42"/>
      <c r="FHQ54" s="42"/>
      <c r="FHS54" s="42"/>
      <c r="FHU54" s="42"/>
      <c r="FHW54" s="42"/>
      <c r="FHY54" s="42"/>
      <c r="FIA54" s="42"/>
      <c r="FIC54" s="42"/>
      <c r="FIE54" s="42"/>
      <c r="FIG54" s="42"/>
      <c r="FII54" s="42"/>
      <c r="FIK54" s="42"/>
      <c r="FIM54" s="42"/>
      <c r="FIO54" s="42"/>
      <c r="FIQ54" s="42"/>
      <c r="FIS54" s="42"/>
      <c r="FIU54" s="42"/>
      <c r="FIW54" s="42"/>
      <c r="FIY54" s="42"/>
      <c r="FJA54" s="42"/>
      <c r="FJC54" s="42"/>
      <c r="FJE54" s="42"/>
      <c r="FJG54" s="42"/>
      <c r="FJI54" s="42"/>
      <c r="FJK54" s="42"/>
      <c r="FJM54" s="42"/>
      <c r="FJO54" s="42"/>
      <c r="FJQ54" s="42"/>
      <c r="FJS54" s="42"/>
      <c r="FJU54" s="42"/>
      <c r="FJW54" s="42"/>
      <c r="FJY54" s="42"/>
      <c r="FKA54" s="42"/>
      <c r="FKC54" s="42"/>
      <c r="FKE54" s="42"/>
      <c r="FKG54" s="42"/>
      <c r="FKI54" s="42"/>
      <c r="FKK54" s="42"/>
      <c r="FKM54" s="42"/>
      <c r="FKO54" s="42"/>
      <c r="FKQ54" s="42"/>
      <c r="FKS54" s="42"/>
      <c r="FKU54" s="42"/>
      <c r="FKW54" s="42"/>
      <c r="FKY54" s="42"/>
      <c r="FLA54" s="42"/>
      <c r="FLC54" s="42"/>
      <c r="FLE54" s="42"/>
      <c r="FLG54" s="42"/>
      <c r="FLI54" s="42"/>
      <c r="FLK54" s="42"/>
      <c r="FLM54" s="42"/>
      <c r="FLO54" s="42"/>
      <c r="FLQ54" s="42"/>
      <c r="FLS54" s="42"/>
      <c r="FLU54" s="42"/>
      <c r="FLW54" s="42"/>
      <c r="FLY54" s="42"/>
      <c r="FMA54" s="42"/>
      <c r="FMC54" s="42"/>
      <c r="FME54" s="42"/>
      <c r="FMG54" s="42"/>
      <c r="FMI54" s="42"/>
      <c r="FMK54" s="42"/>
      <c r="FMM54" s="42"/>
      <c r="FMO54" s="42"/>
      <c r="FMQ54" s="42"/>
      <c r="FMS54" s="42"/>
      <c r="FMU54" s="42"/>
      <c r="FMW54" s="42"/>
      <c r="FMY54" s="42"/>
      <c r="FNA54" s="42"/>
      <c r="FNC54" s="42"/>
      <c r="FNE54" s="42"/>
      <c r="FNG54" s="42"/>
      <c r="FNI54" s="42"/>
      <c r="FNK54" s="42"/>
      <c r="FNM54" s="42"/>
      <c r="FNO54" s="42"/>
      <c r="FNQ54" s="42"/>
      <c r="FNS54" s="42"/>
      <c r="FNU54" s="42"/>
      <c r="FNW54" s="42"/>
      <c r="FNY54" s="42"/>
      <c r="FOA54" s="42"/>
      <c r="FOC54" s="42"/>
      <c r="FOE54" s="42"/>
      <c r="FOG54" s="42"/>
      <c r="FOI54" s="42"/>
      <c r="FOK54" s="42"/>
      <c r="FOM54" s="42"/>
      <c r="FOO54" s="42"/>
      <c r="FOQ54" s="42"/>
      <c r="FOS54" s="42"/>
      <c r="FOU54" s="42"/>
      <c r="FOW54" s="42"/>
      <c r="FOY54" s="42"/>
      <c r="FPA54" s="42"/>
      <c r="FPC54" s="42"/>
      <c r="FPE54" s="42"/>
      <c r="FPG54" s="42"/>
      <c r="FPI54" s="42"/>
      <c r="FPK54" s="42"/>
      <c r="FPM54" s="42"/>
      <c r="FPO54" s="42"/>
      <c r="FPQ54" s="42"/>
      <c r="FPS54" s="42"/>
      <c r="FPU54" s="42"/>
      <c r="FPW54" s="42"/>
      <c r="FPY54" s="42"/>
      <c r="FQA54" s="42"/>
      <c r="FQC54" s="42"/>
      <c r="FQE54" s="42"/>
      <c r="FQG54" s="42"/>
      <c r="FQI54" s="42"/>
      <c r="FQK54" s="42"/>
      <c r="FQM54" s="42"/>
      <c r="FQO54" s="42"/>
      <c r="FQQ54" s="42"/>
      <c r="FQS54" s="42"/>
      <c r="FQU54" s="42"/>
      <c r="FQW54" s="42"/>
      <c r="FQY54" s="42"/>
      <c r="FRA54" s="42"/>
      <c r="FRC54" s="42"/>
      <c r="FRE54" s="42"/>
      <c r="FRG54" s="42"/>
      <c r="FRI54" s="42"/>
      <c r="FRK54" s="42"/>
      <c r="FRM54" s="42"/>
      <c r="FRO54" s="42"/>
      <c r="FRQ54" s="42"/>
      <c r="FRS54" s="42"/>
      <c r="FRU54" s="42"/>
      <c r="FRW54" s="42"/>
      <c r="FRY54" s="42"/>
      <c r="FSA54" s="42"/>
      <c r="FSC54" s="42"/>
      <c r="FSE54" s="42"/>
      <c r="FSG54" s="42"/>
      <c r="FSI54" s="42"/>
      <c r="FSK54" s="42"/>
      <c r="FSM54" s="42"/>
      <c r="FSO54" s="42"/>
      <c r="FSQ54" s="42"/>
      <c r="FSS54" s="42"/>
      <c r="FSU54" s="42"/>
      <c r="FSW54" s="42"/>
      <c r="FSY54" s="42"/>
      <c r="FTA54" s="42"/>
      <c r="FTC54" s="42"/>
      <c r="FTE54" s="42"/>
      <c r="FTG54" s="42"/>
      <c r="FTI54" s="42"/>
      <c r="FTK54" s="42"/>
      <c r="FTM54" s="42"/>
      <c r="FTO54" s="42"/>
      <c r="FTQ54" s="42"/>
      <c r="FTS54" s="42"/>
      <c r="FTU54" s="42"/>
      <c r="FTW54" s="42"/>
      <c r="FTY54" s="42"/>
      <c r="FUA54" s="42"/>
      <c r="FUC54" s="42"/>
      <c r="FUE54" s="42"/>
      <c r="FUG54" s="42"/>
      <c r="FUI54" s="42"/>
      <c r="FUK54" s="42"/>
      <c r="FUM54" s="42"/>
      <c r="FUO54" s="42"/>
      <c r="FUQ54" s="42"/>
      <c r="FUS54" s="42"/>
      <c r="FUU54" s="42"/>
      <c r="FUW54" s="42"/>
      <c r="FUY54" s="42"/>
      <c r="FVA54" s="42"/>
      <c r="FVC54" s="42"/>
      <c r="FVE54" s="42"/>
      <c r="FVG54" s="42"/>
      <c r="FVI54" s="42"/>
      <c r="FVK54" s="42"/>
      <c r="FVM54" s="42"/>
      <c r="FVO54" s="42"/>
      <c r="FVQ54" s="42"/>
      <c r="FVS54" s="42"/>
      <c r="FVU54" s="42"/>
      <c r="FVW54" s="42"/>
      <c r="FVY54" s="42"/>
      <c r="FWA54" s="42"/>
      <c r="FWC54" s="42"/>
      <c r="FWE54" s="42"/>
      <c r="FWG54" s="42"/>
      <c r="FWI54" s="42"/>
      <c r="FWK54" s="42"/>
      <c r="FWM54" s="42"/>
      <c r="FWO54" s="42"/>
      <c r="FWQ54" s="42"/>
      <c r="FWS54" s="42"/>
      <c r="FWU54" s="42"/>
      <c r="FWW54" s="42"/>
      <c r="FWY54" s="42"/>
      <c r="FXA54" s="42"/>
      <c r="FXC54" s="42"/>
      <c r="FXE54" s="42"/>
      <c r="FXG54" s="42"/>
      <c r="FXI54" s="42"/>
      <c r="FXK54" s="42"/>
      <c r="FXM54" s="42"/>
      <c r="FXO54" s="42"/>
      <c r="FXQ54" s="42"/>
      <c r="FXS54" s="42"/>
      <c r="FXU54" s="42"/>
      <c r="FXW54" s="42"/>
      <c r="FXY54" s="42"/>
      <c r="FYA54" s="42"/>
      <c r="FYC54" s="42"/>
      <c r="FYE54" s="42"/>
      <c r="FYG54" s="42"/>
      <c r="FYI54" s="42"/>
      <c r="FYK54" s="42"/>
      <c r="FYM54" s="42"/>
      <c r="FYO54" s="42"/>
      <c r="FYQ54" s="42"/>
      <c r="FYS54" s="42"/>
      <c r="FYU54" s="42"/>
      <c r="FYW54" s="42"/>
      <c r="FYY54" s="42"/>
      <c r="FZA54" s="42"/>
      <c r="FZC54" s="42"/>
      <c r="FZE54" s="42"/>
      <c r="FZG54" s="42"/>
      <c r="FZI54" s="42"/>
      <c r="FZK54" s="42"/>
      <c r="FZM54" s="42"/>
      <c r="FZO54" s="42"/>
      <c r="FZQ54" s="42"/>
      <c r="FZS54" s="42"/>
      <c r="FZU54" s="42"/>
      <c r="FZW54" s="42"/>
      <c r="FZY54" s="42"/>
      <c r="GAA54" s="42"/>
      <c r="GAC54" s="42"/>
      <c r="GAE54" s="42"/>
      <c r="GAG54" s="42"/>
      <c r="GAI54" s="42"/>
      <c r="GAK54" s="42"/>
      <c r="GAM54" s="42"/>
      <c r="GAO54" s="42"/>
      <c r="GAQ54" s="42"/>
      <c r="GAS54" s="42"/>
      <c r="GAU54" s="42"/>
      <c r="GAW54" s="42"/>
      <c r="GAY54" s="42"/>
      <c r="GBA54" s="42"/>
      <c r="GBC54" s="42"/>
      <c r="GBE54" s="42"/>
      <c r="GBG54" s="42"/>
      <c r="GBI54" s="42"/>
      <c r="GBK54" s="42"/>
      <c r="GBM54" s="42"/>
      <c r="GBO54" s="42"/>
      <c r="GBQ54" s="42"/>
      <c r="GBS54" s="42"/>
      <c r="GBU54" s="42"/>
      <c r="GBW54" s="42"/>
      <c r="GBY54" s="42"/>
      <c r="GCA54" s="42"/>
      <c r="GCC54" s="42"/>
      <c r="GCE54" s="42"/>
      <c r="GCG54" s="42"/>
      <c r="GCI54" s="42"/>
      <c r="GCK54" s="42"/>
      <c r="GCM54" s="42"/>
      <c r="GCO54" s="42"/>
      <c r="GCQ54" s="42"/>
      <c r="GCS54" s="42"/>
      <c r="GCU54" s="42"/>
      <c r="GCW54" s="42"/>
      <c r="GCY54" s="42"/>
      <c r="GDA54" s="42"/>
      <c r="GDC54" s="42"/>
      <c r="GDE54" s="42"/>
      <c r="GDG54" s="42"/>
      <c r="GDI54" s="42"/>
      <c r="GDK54" s="42"/>
      <c r="GDM54" s="42"/>
      <c r="GDO54" s="42"/>
      <c r="GDQ54" s="42"/>
      <c r="GDS54" s="42"/>
      <c r="GDU54" s="42"/>
      <c r="GDW54" s="42"/>
      <c r="GDY54" s="42"/>
      <c r="GEA54" s="42"/>
      <c r="GEC54" s="42"/>
      <c r="GEE54" s="42"/>
      <c r="GEG54" s="42"/>
      <c r="GEI54" s="42"/>
      <c r="GEK54" s="42"/>
      <c r="GEM54" s="42"/>
      <c r="GEO54" s="42"/>
      <c r="GEQ54" s="42"/>
      <c r="GES54" s="42"/>
      <c r="GEU54" s="42"/>
      <c r="GEW54" s="42"/>
      <c r="GEY54" s="42"/>
      <c r="GFA54" s="42"/>
      <c r="GFC54" s="42"/>
      <c r="GFE54" s="42"/>
      <c r="GFG54" s="42"/>
      <c r="GFI54" s="42"/>
      <c r="GFK54" s="42"/>
      <c r="GFM54" s="42"/>
      <c r="GFO54" s="42"/>
      <c r="GFQ54" s="42"/>
      <c r="GFS54" s="42"/>
      <c r="GFU54" s="42"/>
      <c r="GFW54" s="42"/>
      <c r="GFY54" s="42"/>
      <c r="GGA54" s="42"/>
      <c r="GGC54" s="42"/>
      <c r="GGE54" s="42"/>
      <c r="GGG54" s="42"/>
      <c r="GGI54" s="42"/>
      <c r="GGK54" s="42"/>
      <c r="GGM54" s="42"/>
      <c r="GGO54" s="42"/>
      <c r="GGQ54" s="42"/>
      <c r="GGS54" s="42"/>
      <c r="GGU54" s="42"/>
      <c r="GGW54" s="42"/>
      <c r="GGY54" s="42"/>
      <c r="GHA54" s="42"/>
      <c r="GHC54" s="42"/>
      <c r="GHE54" s="42"/>
      <c r="GHG54" s="42"/>
      <c r="GHI54" s="42"/>
      <c r="GHK54" s="42"/>
      <c r="GHM54" s="42"/>
      <c r="GHO54" s="42"/>
      <c r="GHQ54" s="42"/>
      <c r="GHS54" s="42"/>
      <c r="GHU54" s="42"/>
      <c r="GHW54" s="42"/>
      <c r="GHY54" s="42"/>
      <c r="GIA54" s="42"/>
      <c r="GIC54" s="42"/>
      <c r="GIE54" s="42"/>
      <c r="GIG54" s="42"/>
      <c r="GII54" s="42"/>
      <c r="GIK54" s="42"/>
      <c r="GIM54" s="42"/>
      <c r="GIO54" s="42"/>
      <c r="GIQ54" s="42"/>
      <c r="GIS54" s="42"/>
      <c r="GIU54" s="42"/>
      <c r="GIW54" s="42"/>
      <c r="GIY54" s="42"/>
      <c r="GJA54" s="42"/>
      <c r="GJC54" s="42"/>
      <c r="GJE54" s="42"/>
      <c r="GJG54" s="42"/>
      <c r="GJI54" s="42"/>
      <c r="GJK54" s="42"/>
      <c r="GJM54" s="42"/>
      <c r="GJO54" s="42"/>
      <c r="GJQ54" s="42"/>
      <c r="GJS54" s="42"/>
      <c r="GJU54" s="42"/>
      <c r="GJW54" s="42"/>
      <c r="GJY54" s="42"/>
      <c r="GKA54" s="42"/>
      <c r="GKC54" s="42"/>
      <c r="GKE54" s="42"/>
      <c r="GKG54" s="42"/>
      <c r="GKI54" s="42"/>
      <c r="GKK54" s="42"/>
      <c r="GKM54" s="42"/>
      <c r="GKO54" s="42"/>
      <c r="GKQ54" s="42"/>
      <c r="GKS54" s="42"/>
      <c r="GKU54" s="42"/>
      <c r="GKW54" s="42"/>
      <c r="GKY54" s="42"/>
      <c r="GLA54" s="42"/>
      <c r="GLC54" s="42"/>
      <c r="GLE54" s="42"/>
      <c r="GLG54" s="42"/>
      <c r="GLI54" s="42"/>
      <c r="GLK54" s="42"/>
      <c r="GLM54" s="42"/>
      <c r="GLO54" s="42"/>
      <c r="GLQ54" s="42"/>
      <c r="GLS54" s="42"/>
      <c r="GLU54" s="42"/>
      <c r="GLW54" s="42"/>
      <c r="GLY54" s="42"/>
      <c r="GMA54" s="42"/>
      <c r="GMC54" s="42"/>
      <c r="GME54" s="42"/>
      <c r="GMG54" s="42"/>
      <c r="GMI54" s="42"/>
      <c r="GMK54" s="42"/>
      <c r="GMM54" s="42"/>
      <c r="GMO54" s="42"/>
      <c r="GMQ54" s="42"/>
      <c r="GMS54" s="42"/>
      <c r="GMU54" s="42"/>
      <c r="GMW54" s="42"/>
      <c r="GMY54" s="42"/>
      <c r="GNA54" s="42"/>
      <c r="GNC54" s="42"/>
      <c r="GNE54" s="42"/>
      <c r="GNG54" s="42"/>
      <c r="GNI54" s="42"/>
      <c r="GNK54" s="42"/>
      <c r="GNM54" s="42"/>
      <c r="GNO54" s="42"/>
      <c r="GNQ54" s="42"/>
      <c r="GNS54" s="42"/>
      <c r="GNU54" s="42"/>
      <c r="GNW54" s="42"/>
      <c r="GNY54" s="42"/>
      <c r="GOA54" s="42"/>
      <c r="GOC54" s="42"/>
      <c r="GOE54" s="42"/>
      <c r="GOG54" s="42"/>
      <c r="GOI54" s="42"/>
      <c r="GOK54" s="42"/>
      <c r="GOM54" s="42"/>
      <c r="GOO54" s="42"/>
      <c r="GOQ54" s="42"/>
      <c r="GOS54" s="42"/>
      <c r="GOU54" s="42"/>
      <c r="GOW54" s="42"/>
      <c r="GOY54" s="42"/>
      <c r="GPA54" s="42"/>
      <c r="GPC54" s="42"/>
      <c r="GPE54" s="42"/>
      <c r="GPG54" s="42"/>
      <c r="GPI54" s="42"/>
      <c r="GPK54" s="42"/>
      <c r="GPM54" s="42"/>
      <c r="GPO54" s="42"/>
      <c r="GPQ54" s="42"/>
      <c r="GPS54" s="42"/>
      <c r="GPU54" s="42"/>
      <c r="GPW54" s="42"/>
      <c r="GPY54" s="42"/>
      <c r="GQA54" s="42"/>
      <c r="GQC54" s="42"/>
      <c r="GQE54" s="42"/>
      <c r="GQG54" s="42"/>
      <c r="GQI54" s="42"/>
      <c r="GQK54" s="42"/>
      <c r="GQM54" s="42"/>
      <c r="GQO54" s="42"/>
      <c r="GQQ54" s="42"/>
      <c r="GQS54" s="42"/>
      <c r="GQU54" s="42"/>
      <c r="GQW54" s="42"/>
      <c r="GQY54" s="42"/>
      <c r="GRA54" s="42"/>
      <c r="GRC54" s="42"/>
      <c r="GRE54" s="42"/>
      <c r="GRG54" s="42"/>
      <c r="GRI54" s="42"/>
      <c r="GRK54" s="42"/>
      <c r="GRM54" s="42"/>
      <c r="GRO54" s="42"/>
      <c r="GRQ54" s="42"/>
      <c r="GRS54" s="42"/>
      <c r="GRU54" s="42"/>
      <c r="GRW54" s="42"/>
      <c r="GRY54" s="42"/>
      <c r="GSA54" s="42"/>
      <c r="GSC54" s="42"/>
      <c r="GSE54" s="42"/>
      <c r="GSG54" s="42"/>
      <c r="GSI54" s="42"/>
      <c r="GSK54" s="42"/>
      <c r="GSM54" s="42"/>
      <c r="GSO54" s="42"/>
      <c r="GSQ54" s="42"/>
      <c r="GSS54" s="42"/>
      <c r="GSU54" s="42"/>
      <c r="GSW54" s="42"/>
      <c r="GSY54" s="42"/>
      <c r="GTA54" s="42"/>
      <c r="GTC54" s="42"/>
      <c r="GTE54" s="42"/>
      <c r="GTG54" s="42"/>
      <c r="GTI54" s="42"/>
      <c r="GTK54" s="42"/>
      <c r="GTM54" s="42"/>
      <c r="GTO54" s="42"/>
      <c r="GTQ54" s="42"/>
      <c r="GTS54" s="42"/>
      <c r="GTU54" s="42"/>
      <c r="GTW54" s="42"/>
      <c r="GTY54" s="42"/>
      <c r="GUA54" s="42"/>
      <c r="GUC54" s="42"/>
      <c r="GUE54" s="42"/>
      <c r="GUG54" s="42"/>
      <c r="GUI54" s="42"/>
      <c r="GUK54" s="42"/>
      <c r="GUM54" s="42"/>
      <c r="GUO54" s="42"/>
      <c r="GUQ54" s="42"/>
      <c r="GUS54" s="42"/>
      <c r="GUU54" s="42"/>
      <c r="GUW54" s="42"/>
      <c r="GUY54" s="42"/>
      <c r="GVA54" s="42"/>
      <c r="GVC54" s="42"/>
      <c r="GVE54" s="42"/>
      <c r="GVG54" s="42"/>
      <c r="GVI54" s="42"/>
      <c r="GVK54" s="42"/>
      <c r="GVM54" s="42"/>
      <c r="GVO54" s="42"/>
      <c r="GVQ54" s="42"/>
      <c r="GVS54" s="42"/>
      <c r="GVU54" s="42"/>
      <c r="GVW54" s="42"/>
      <c r="GVY54" s="42"/>
      <c r="GWA54" s="42"/>
      <c r="GWC54" s="42"/>
      <c r="GWE54" s="42"/>
      <c r="GWG54" s="42"/>
      <c r="GWI54" s="42"/>
      <c r="GWK54" s="42"/>
      <c r="GWM54" s="42"/>
      <c r="GWO54" s="42"/>
      <c r="GWQ54" s="42"/>
      <c r="GWS54" s="42"/>
      <c r="GWU54" s="42"/>
      <c r="GWW54" s="42"/>
      <c r="GWY54" s="42"/>
      <c r="GXA54" s="42"/>
      <c r="GXC54" s="42"/>
      <c r="GXE54" s="42"/>
      <c r="GXG54" s="42"/>
      <c r="GXI54" s="42"/>
      <c r="GXK54" s="42"/>
      <c r="GXM54" s="42"/>
      <c r="GXO54" s="42"/>
      <c r="GXQ54" s="42"/>
      <c r="GXS54" s="42"/>
      <c r="GXU54" s="42"/>
      <c r="GXW54" s="42"/>
      <c r="GXY54" s="42"/>
      <c r="GYA54" s="42"/>
      <c r="GYC54" s="42"/>
      <c r="GYE54" s="42"/>
      <c r="GYG54" s="42"/>
      <c r="GYI54" s="42"/>
      <c r="GYK54" s="42"/>
      <c r="GYM54" s="42"/>
      <c r="GYO54" s="42"/>
      <c r="GYQ54" s="42"/>
      <c r="GYS54" s="42"/>
      <c r="GYU54" s="42"/>
      <c r="GYW54" s="42"/>
      <c r="GYY54" s="42"/>
      <c r="GZA54" s="42"/>
      <c r="GZC54" s="42"/>
      <c r="GZE54" s="42"/>
      <c r="GZG54" s="42"/>
      <c r="GZI54" s="42"/>
      <c r="GZK54" s="42"/>
      <c r="GZM54" s="42"/>
      <c r="GZO54" s="42"/>
      <c r="GZQ54" s="42"/>
      <c r="GZS54" s="42"/>
      <c r="GZU54" s="42"/>
      <c r="GZW54" s="42"/>
      <c r="GZY54" s="42"/>
      <c r="HAA54" s="42"/>
      <c r="HAC54" s="42"/>
      <c r="HAE54" s="42"/>
      <c r="HAG54" s="42"/>
      <c r="HAI54" s="42"/>
      <c r="HAK54" s="42"/>
      <c r="HAM54" s="42"/>
      <c r="HAO54" s="42"/>
      <c r="HAQ54" s="42"/>
      <c r="HAS54" s="42"/>
      <c r="HAU54" s="42"/>
      <c r="HAW54" s="42"/>
      <c r="HAY54" s="42"/>
      <c r="HBA54" s="42"/>
      <c r="HBC54" s="42"/>
      <c r="HBE54" s="42"/>
      <c r="HBG54" s="42"/>
      <c r="HBI54" s="42"/>
      <c r="HBK54" s="42"/>
      <c r="HBM54" s="42"/>
      <c r="HBO54" s="42"/>
      <c r="HBQ54" s="42"/>
      <c r="HBS54" s="42"/>
      <c r="HBU54" s="42"/>
      <c r="HBW54" s="42"/>
      <c r="HBY54" s="42"/>
      <c r="HCA54" s="42"/>
      <c r="HCC54" s="42"/>
      <c r="HCE54" s="42"/>
      <c r="HCG54" s="42"/>
      <c r="HCI54" s="42"/>
      <c r="HCK54" s="42"/>
      <c r="HCM54" s="42"/>
      <c r="HCO54" s="42"/>
      <c r="HCQ54" s="42"/>
      <c r="HCS54" s="42"/>
      <c r="HCU54" s="42"/>
      <c r="HCW54" s="42"/>
      <c r="HCY54" s="42"/>
      <c r="HDA54" s="42"/>
      <c r="HDC54" s="42"/>
      <c r="HDE54" s="42"/>
      <c r="HDG54" s="42"/>
      <c r="HDI54" s="42"/>
      <c r="HDK54" s="42"/>
      <c r="HDM54" s="42"/>
      <c r="HDO54" s="42"/>
      <c r="HDQ54" s="42"/>
      <c r="HDS54" s="42"/>
      <c r="HDU54" s="42"/>
      <c r="HDW54" s="42"/>
      <c r="HDY54" s="42"/>
      <c r="HEA54" s="42"/>
      <c r="HEC54" s="42"/>
      <c r="HEE54" s="42"/>
      <c r="HEG54" s="42"/>
      <c r="HEI54" s="42"/>
      <c r="HEK54" s="42"/>
      <c r="HEM54" s="42"/>
      <c r="HEO54" s="42"/>
      <c r="HEQ54" s="42"/>
      <c r="HES54" s="42"/>
      <c r="HEU54" s="42"/>
      <c r="HEW54" s="42"/>
      <c r="HEY54" s="42"/>
      <c r="HFA54" s="42"/>
      <c r="HFC54" s="42"/>
      <c r="HFE54" s="42"/>
      <c r="HFG54" s="42"/>
      <c r="HFI54" s="42"/>
      <c r="HFK54" s="42"/>
      <c r="HFM54" s="42"/>
      <c r="HFO54" s="42"/>
      <c r="HFQ54" s="42"/>
      <c r="HFS54" s="42"/>
      <c r="HFU54" s="42"/>
      <c r="HFW54" s="42"/>
      <c r="HFY54" s="42"/>
      <c r="HGA54" s="42"/>
      <c r="HGC54" s="42"/>
      <c r="HGE54" s="42"/>
      <c r="HGG54" s="42"/>
      <c r="HGI54" s="42"/>
      <c r="HGK54" s="42"/>
      <c r="HGM54" s="42"/>
      <c r="HGO54" s="42"/>
      <c r="HGQ54" s="42"/>
      <c r="HGS54" s="42"/>
      <c r="HGU54" s="42"/>
      <c r="HGW54" s="42"/>
      <c r="HGY54" s="42"/>
      <c r="HHA54" s="42"/>
      <c r="HHC54" s="42"/>
      <c r="HHE54" s="42"/>
      <c r="HHG54" s="42"/>
      <c r="HHI54" s="42"/>
      <c r="HHK54" s="42"/>
      <c r="HHM54" s="42"/>
      <c r="HHO54" s="42"/>
      <c r="HHQ54" s="42"/>
      <c r="HHS54" s="42"/>
      <c r="HHU54" s="42"/>
      <c r="HHW54" s="42"/>
      <c r="HHY54" s="42"/>
      <c r="HIA54" s="42"/>
      <c r="HIC54" s="42"/>
      <c r="HIE54" s="42"/>
      <c r="HIG54" s="42"/>
      <c r="HII54" s="42"/>
      <c r="HIK54" s="42"/>
      <c r="HIM54" s="42"/>
      <c r="HIO54" s="42"/>
      <c r="HIQ54" s="42"/>
      <c r="HIS54" s="42"/>
      <c r="HIU54" s="42"/>
      <c r="HIW54" s="42"/>
      <c r="HIY54" s="42"/>
      <c r="HJA54" s="42"/>
      <c r="HJC54" s="42"/>
      <c r="HJE54" s="42"/>
      <c r="HJG54" s="42"/>
      <c r="HJI54" s="42"/>
      <c r="HJK54" s="42"/>
      <c r="HJM54" s="42"/>
      <c r="HJO54" s="42"/>
      <c r="HJQ54" s="42"/>
      <c r="HJS54" s="42"/>
      <c r="HJU54" s="42"/>
      <c r="HJW54" s="42"/>
      <c r="HJY54" s="42"/>
      <c r="HKA54" s="42"/>
      <c r="HKC54" s="42"/>
      <c r="HKE54" s="42"/>
      <c r="HKG54" s="42"/>
      <c r="HKI54" s="42"/>
      <c r="HKK54" s="42"/>
      <c r="HKM54" s="42"/>
      <c r="HKO54" s="42"/>
      <c r="HKQ54" s="42"/>
      <c r="HKS54" s="42"/>
      <c r="HKU54" s="42"/>
      <c r="HKW54" s="42"/>
      <c r="HKY54" s="42"/>
      <c r="HLA54" s="42"/>
      <c r="HLC54" s="42"/>
      <c r="HLE54" s="42"/>
      <c r="HLG54" s="42"/>
      <c r="HLI54" s="42"/>
      <c r="HLK54" s="42"/>
      <c r="HLM54" s="42"/>
      <c r="HLO54" s="42"/>
      <c r="HLQ54" s="42"/>
      <c r="HLS54" s="42"/>
      <c r="HLU54" s="42"/>
      <c r="HLW54" s="42"/>
      <c r="HLY54" s="42"/>
      <c r="HMA54" s="42"/>
      <c r="HMC54" s="42"/>
      <c r="HME54" s="42"/>
      <c r="HMG54" s="42"/>
      <c r="HMI54" s="42"/>
      <c r="HMK54" s="42"/>
      <c r="HMM54" s="42"/>
      <c r="HMO54" s="42"/>
      <c r="HMQ54" s="42"/>
      <c r="HMS54" s="42"/>
      <c r="HMU54" s="42"/>
      <c r="HMW54" s="42"/>
      <c r="HMY54" s="42"/>
      <c r="HNA54" s="42"/>
      <c r="HNC54" s="42"/>
      <c r="HNE54" s="42"/>
      <c r="HNG54" s="42"/>
      <c r="HNI54" s="42"/>
      <c r="HNK54" s="42"/>
      <c r="HNM54" s="42"/>
      <c r="HNO54" s="42"/>
      <c r="HNQ54" s="42"/>
      <c r="HNS54" s="42"/>
      <c r="HNU54" s="42"/>
      <c r="HNW54" s="42"/>
      <c r="HNY54" s="42"/>
      <c r="HOA54" s="42"/>
      <c r="HOC54" s="42"/>
      <c r="HOE54" s="42"/>
      <c r="HOG54" s="42"/>
      <c r="HOI54" s="42"/>
      <c r="HOK54" s="42"/>
      <c r="HOM54" s="42"/>
      <c r="HOO54" s="42"/>
      <c r="HOQ54" s="42"/>
      <c r="HOS54" s="42"/>
      <c r="HOU54" s="42"/>
      <c r="HOW54" s="42"/>
      <c r="HOY54" s="42"/>
      <c r="HPA54" s="42"/>
      <c r="HPC54" s="42"/>
      <c r="HPE54" s="42"/>
      <c r="HPG54" s="42"/>
      <c r="HPI54" s="42"/>
      <c r="HPK54" s="42"/>
      <c r="HPM54" s="42"/>
      <c r="HPO54" s="42"/>
      <c r="HPQ54" s="42"/>
      <c r="HPS54" s="42"/>
      <c r="HPU54" s="42"/>
      <c r="HPW54" s="42"/>
      <c r="HPY54" s="42"/>
      <c r="HQA54" s="42"/>
      <c r="HQC54" s="42"/>
      <c r="HQE54" s="42"/>
      <c r="HQG54" s="42"/>
      <c r="HQI54" s="42"/>
      <c r="HQK54" s="42"/>
      <c r="HQM54" s="42"/>
      <c r="HQO54" s="42"/>
      <c r="HQQ54" s="42"/>
      <c r="HQS54" s="42"/>
      <c r="HQU54" s="42"/>
      <c r="HQW54" s="42"/>
      <c r="HQY54" s="42"/>
      <c r="HRA54" s="42"/>
      <c r="HRC54" s="42"/>
      <c r="HRE54" s="42"/>
      <c r="HRG54" s="42"/>
      <c r="HRI54" s="42"/>
      <c r="HRK54" s="42"/>
      <c r="HRM54" s="42"/>
      <c r="HRO54" s="42"/>
      <c r="HRQ54" s="42"/>
      <c r="HRS54" s="42"/>
      <c r="HRU54" s="42"/>
      <c r="HRW54" s="42"/>
      <c r="HRY54" s="42"/>
      <c r="HSA54" s="42"/>
      <c r="HSC54" s="42"/>
      <c r="HSE54" s="42"/>
      <c r="HSG54" s="42"/>
      <c r="HSI54" s="42"/>
      <c r="HSK54" s="42"/>
      <c r="HSM54" s="42"/>
      <c r="HSO54" s="42"/>
      <c r="HSQ54" s="42"/>
      <c r="HSS54" s="42"/>
      <c r="HSU54" s="42"/>
      <c r="HSW54" s="42"/>
      <c r="HSY54" s="42"/>
      <c r="HTA54" s="42"/>
      <c r="HTC54" s="42"/>
      <c r="HTE54" s="42"/>
      <c r="HTG54" s="42"/>
      <c r="HTI54" s="42"/>
      <c r="HTK54" s="42"/>
      <c r="HTM54" s="42"/>
      <c r="HTO54" s="42"/>
      <c r="HTQ54" s="42"/>
      <c r="HTS54" s="42"/>
      <c r="HTU54" s="42"/>
      <c r="HTW54" s="42"/>
      <c r="HTY54" s="42"/>
      <c r="HUA54" s="42"/>
      <c r="HUC54" s="42"/>
      <c r="HUE54" s="42"/>
      <c r="HUG54" s="42"/>
      <c r="HUI54" s="42"/>
      <c r="HUK54" s="42"/>
      <c r="HUM54" s="42"/>
      <c r="HUO54" s="42"/>
      <c r="HUQ54" s="42"/>
      <c r="HUS54" s="42"/>
      <c r="HUU54" s="42"/>
      <c r="HUW54" s="42"/>
      <c r="HUY54" s="42"/>
      <c r="HVA54" s="42"/>
      <c r="HVC54" s="42"/>
      <c r="HVE54" s="42"/>
      <c r="HVG54" s="42"/>
      <c r="HVI54" s="42"/>
      <c r="HVK54" s="42"/>
      <c r="HVM54" s="42"/>
      <c r="HVO54" s="42"/>
      <c r="HVQ54" s="42"/>
      <c r="HVS54" s="42"/>
      <c r="HVU54" s="42"/>
      <c r="HVW54" s="42"/>
      <c r="HVY54" s="42"/>
      <c r="HWA54" s="42"/>
      <c r="HWC54" s="42"/>
      <c r="HWE54" s="42"/>
      <c r="HWG54" s="42"/>
      <c r="HWI54" s="42"/>
      <c r="HWK54" s="42"/>
      <c r="HWM54" s="42"/>
      <c r="HWO54" s="42"/>
      <c r="HWQ54" s="42"/>
      <c r="HWS54" s="42"/>
      <c r="HWU54" s="42"/>
      <c r="HWW54" s="42"/>
      <c r="HWY54" s="42"/>
      <c r="HXA54" s="42"/>
      <c r="HXC54" s="42"/>
      <c r="HXE54" s="42"/>
      <c r="HXG54" s="42"/>
      <c r="HXI54" s="42"/>
      <c r="HXK54" s="42"/>
      <c r="HXM54" s="42"/>
      <c r="HXO54" s="42"/>
      <c r="HXQ54" s="42"/>
      <c r="HXS54" s="42"/>
      <c r="HXU54" s="42"/>
      <c r="HXW54" s="42"/>
      <c r="HXY54" s="42"/>
      <c r="HYA54" s="42"/>
      <c r="HYC54" s="42"/>
      <c r="HYE54" s="42"/>
      <c r="HYG54" s="42"/>
      <c r="HYI54" s="42"/>
      <c r="HYK54" s="42"/>
      <c r="HYM54" s="42"/>
      <c r="HYO54" s="42"/>
      <c r="HYQ54" s="42"/>
      <c r="HYS54" s="42"/>
      <c r="HYU54" s="42"/>
      <c r="HYW54" s="42"/>
      <c r="HYY54" s="42"/>
      <c r="HZA54" s="42"/>
      <c r="HZC54" s="42"/>
      <c r="HZE54" s="42"/>
      <c r="HZG54" s="42"/>
      <c r="HZI54" s="42"/>
      <c r="HZK54" s="42"/>
      <c r="HZM54" s="42"/>
      <c r="HZO54" s="42"/>
      <c r="HZQ54" s="42"/>
      <c r="HZS54" s="42"/>
      <c r="HZU54" s="42"/>
      <c r="HZW54" s="42"/>
      <c r="HZY54" s="42"/>
      <c r="IAA54" s="42"/>
      <c r="IAC54" s="42"/>
      <c r="IAE54" s="42"/>
      <c r="IAG54" s="42"/>
      <c r="IAI54" s="42"/>
      <c r="IAK54" s="42"/>
      <c r="IAM54" s="42"/>
      <c r="IAO54" s="42"/>
      <c r="IAQ54" s="42"/>
      <c r="IAS54" s="42"/>
      <c r="IAU54" s="42"/>
      <c r="IAW54" s="42"/>
      <c r="IAY54" s="42"/>
      <c r="IBA54" s="42"/>
      <c r="IBC54" s="42"/>
      <c r="IBE54" s="42"/>
      <c r="IBG54" s="42"/>
      <c r="IBI54" s="42"/>
      <c r="IBK54" s="42"/>
      <c r="IBM54" s="42"/>
      <c r="IBO54" s="42"/>
      <c r="IBQ54" s="42"/>
      <c r="IBS54" s="42"/>
      <c r="IBU54" s="42"/>
      <c r="IBW54" s="42"/>
      <c r="IBY54" s="42"/>
      <c r="ICA54" s="42"/>
      <c r="ICC54" s="42"/>
      <c r="ICE54" s="42"/>
      <c r="ICG54" s="42"/>
      <c r="ICI54" s="42"/>
      <c r="ICK54" s="42"/>
      <c r="ICM54" s="42"/>
      <c r="ICO54" s="42"/>
      <c r="ICQ54" s="42"/>
      <c r="ICS54" s="42"/>
      <c r="ICU54" s="42"/>
      <c r="ICW54" s="42"/>
      <c r="ICY54" s="42"/>
      <c r="IDA54" s="42"/>
      <c r="IDC54" s="42"/>
      <c r="IDE54" s="42"/>
      <c r="IDG54" s="42"/>
      <c r="IDI54" s="42"/>
      <c r="IDK54" s="42"/>
      <c r="IDM54" s="42"/>
      <c r="IDO54" s="42"/>
      <c r="IDQ54" s="42"/>
      <c r="IDS54" s="42"/>
      <c r="IDU54" s="42"/>
      <c r="IDW54" s="42"/>
      <c r="IDY54" s="42"/>
      <c r="IEA54" s="42"/>
      <c r="IEC54" s="42"/>
      <c r="IEE54" s="42"/>
      <c r="IEG54" s="42"/>
      <c r="IEI54" s="42"/>
      <c r="IEK54" s="42"/>
      <c r="IEM54" s="42"/>
      <c r="IEO54" s="42"/>
      <c r="IEQ54" s="42"/>
      <c r="IES54" s="42"/>
      <c r="IEU54" s="42"/>
      <c r="IEW54" s="42"/>
      <c r="IEY54" s="42"/>
      <c r="IFA54" s="42"/>
      <c r="IFC54" s="42"/>
      <c r="IFE54" s="42"/>
      <c r="IFG54" s="42"/>
      <c r="IFI54" s="42"/>
      <c r="IFK54" s="42"/>
      <c r="IFM54" s="42"/>
      <c r="IFO54" s="42"/>
      <c r="IFQ54" s="42"/>
      <c r="IFS54" s="42"/>
      <c r="IFU54" s="42"/>
      <c r="IFW54" s="42"/>
      <c r="IFY54" s="42"/>
      <c r="IGA54" s="42"/>
      <c r="IGC54" s="42"/>
      <c r="IGE54" s="42"/>
      <c r="IGG54" s="42"/>
      <c r="IGI54" s="42"/>
      <c r="IGK54" s="42"/>
      <c r="IGM54" s="42"/>
      <c r="IGO54" s="42"/>
      <c r="IGQ54" s="42"/>
      <c r="IGS54" s="42"/>
      <c r="IGU54" s="42"/>
      <c r="IGW54" s="42"/>
      <c r="IGY54" s="42"/>
      <c r="IHA54" s="42"/>
      <c r="IHC54" s="42"/>
      <c r="IHE54" s="42"/>
      <c r="IHG54" s="42"/>
      <c r="IHI54" s="42"/>
      <c r="IHK54" s="42"/>
      <c r="IHM54" s="42"/>
      <c r="IHO54" s="42"/>
      <c r="IHQ54" s="42"/>
      <c r="IHS54" s="42"/>
      <c r="IHU54" s="42"/>
      <c r="IHW54" s="42"/>
      <c r="IHY54" s="42"/>
      <c r="IIA54" s="42"/>
      <c r="IIC54" s="42"/>
      <c r="IIE54" s="42"/>
      <c r="IIG54" s="42"/>
      <c r="III54" s="42"/>
      <c r="IIK54" s="42"/>
      <c r="IIM54" s="42"/>
      <c r="IIO54" s="42"/>
      <c r="IIQ54" s="42"/>
      <c r="IIS54" s="42"/>
      <c r="IIU54" s="42"/>
      <c r="IIW54" s="42"/>
      <c r="IIY54" s="42"/>
      <c r="IJA54" s="42"/>
      <c r="IJC54" s="42"/>
      <c r="IJE54" s="42"/>
      <c r="IJG54" s="42"/>
      <c r="IJI54" s="42"/>
      <c r="IJK54" s="42"/>
      <c r="IJM54" s="42"/>
      <c r="IJO54" s="42"/>
      <c r="IJQ54" s="42"/>
      <c r="IJS54" s="42"/>
      <c r="IJU54" s="42"/>
      <c r="IJW54" s="42"/>
      <c r="IJY54" s="42"/>
      <c r="IKA54" s="42"/>
      <c r="IKC54" s="42"/>
      <c r="IKE54" s="42"/>
      <c r="IKG54" s="42"/>
      <c r="IKI54" s="42"/>
      <c r="IKK54" s="42"/>
      <c r="IKM54" s="42"/>
      <c r="IKO54" s="42"/>
      <c r="IKQ54" s="42"/>
      <c r="IKS54" s="42"/>
      <c r="IKU54" s="42"/>
      <c r="IKW54" s="42"/>
      <c r="IKY54" s="42"/>
      <c r="ILA54" s="42"/>
      <c r="ILC54" s="42"/>
      <c r="ILE54" s="42"/>
      <c r="ILG54" s="42"/>
      <c r="ILI54" s="42"/>
      <c r="ILK54" s="42"/>
      <c r="ILM54" s="42"/>
      <c r="ILO54" s="42"/>
      <c r="ILQ54" s="42"/>
      <c r="ILS54" s="42"/>
      <c r="ILU54" s="42"/>
      <c r="ILW54" s="42"/>
      <c r="ILY54" s="42"/>
      <c r="IMA54" s="42"/>
      <c r="IMC54" s="42"/>
      <c r="IME54" s="42"/>
      <c r="IMG54" s="42"/>
      <c r="IMI54" s="42"/>
      <c r="IMK54" s="42"/>
      <c r="IMM54" s="42"/>
      <c r="IMO54" s="42"/>
      <c r="IMQ54" s="42"/>
      <c r="IMS54" s="42"/>
      <c r="IMU54" s="42"/>
      <c r="IMW54" s="42"/>
      <c r="IMY54" s="42"/>
      <c r="INA54" s="42"/>
      <c r="INC54" s="42"/>
      <c r="INE54" s="42"/>
      <c r="ING54" s="42"/>
      <c r="INI54" s="42"/>
      <c r="INK54" s="42"/>
      <c r="INM54" s="42"/>
      <c r="INO54" s="42"/>
      <c r="INQ54" s="42"/>
      <c r="INS54" s="42"/>
      <c r="INU54" s="42"/>
      <c r="INW54" s="42"/>
      <c r="INY54" s="42"/>
      <c r="IOA54" s="42"/>
      <c r="IOC54" s="42"/>
      <c r="IOE54" s="42"/>
      <c r="IOG54" s="42"/>
      <c r="IOI54" s="42"/>
      <c r="IOK54" s="42"/>
      <c r="IOM54" s="42"/>
      <c r="IOO54" s="42"/>
      <c r="IOQ54" s="42"/>
      <c r="IOS54" s="42"/>
      <c r="IOU54" s="42"/>
      <c r="IOW54" s="42"/>
      <c r="IOY54" s="42"/>
      <c r="IPA54" s="42"/>
      <c r="IPC54" s="42"/>
      <c r="IPE54" s="42"/>
      <c r="IPG54" s="42"/>
      <c r="IPI54" s="42"/>
      <c r="IPK54" s="42"/>
      <c r="IPM54" s="42"/>
      <c r="IPO54" s="42"/>
      <c r="IPQ54" s="42"/>
      <c r="IPS54" s="42"/>
      <c r="IPU54" s="42"/>
      <c r="IPW54" s="42"/>
      <c r="IPY54" s="42"/>
      <c r="IQA54" s="42"/>
      <c r="IQC54" s="42"/>
      <c r="IQE54" s="42"/>
      <c r="IQG54" s="42"/>
      <c r="IQI54" s="42"/>
      <c r="IQK54" s="42"/>
      <c r="IQM54" s="42"/>
      <c r="IQO54" s="42"/>
      <c r="IQQ54" s="42"/>
      <c r="IQS54" s="42"/>
      <c r="IQU54" s="42"/>
      <c r="IQW54" s="42"/>
      <c r="IQY54" s="42"/>
      <c r="IRA54" s="42"/>
      <c r="IRC54" s="42"/>
      <c r="IRE54" s="42"/>
      <c r="IRG54" s="42"/>
      <c r="IRI54" s="42"/>
      <c r="IRK54" s="42"/>
      <c r="IRM54" s="42"/>
      <c r="IRO54" s="42"/>
      <c r="IRQ54" s="42"/>
      <c r="IRS54" s="42"/>
      <c r="IRU54" s="42"/>
      <c r="IRW54" s="42"/>
      <c r="IRY54" s="42"/>
      <c r="ISA54" s="42"/>
      <c r="ISC54" s="42"/>
      <c r="ISE54" s="42"/>
      <c r="ISG54" s="42"/>
      <c r="ISI54" s="42"/>
      <c r="ISK54" s="42"/>
      <c r="ISM54" s="42"/>
      <c r="ISO54" s="42"/>
      <c r="ISQ54" s="42"/>
      <c r="ISS54" s="42"/>
      <c r="ISU54" s="42"/>
      <c r="ISW54" s="42"/>
      <c r="ISY54" s="42"/>
      <c r="ITA54" s="42"/>
      <c r="ITC54" s="42"/>
      <c r="ITE54" s="42"/>
      <c r="ITG54" s="42"/>
      <c r="ITI54" s="42"/>
      <c r="ITK54" s="42"/>
      <c r="ITM54" s="42"/>
      <c r="ITO54" s="42"/>
      <c r="ITQ54" s="42"/>
      <c r="ITS54" s="42"/>
      <c r="ITU54" s="42"/>
      <c r="ITW54" s="42"/>
      <c r="ITY54" s="42"/>
      <c r="IUA54" s="42"/>
      <c r="IUC54" s="42"/>
      <c r="IUE54" s="42"/>
      <c r="IUG54" s="42"/>
      <c r="IUI54" s="42"/>
      <c r="IUK54" s="42"/>
      <c r="IUM54" s="42"/>
      <c r="IUO54" s="42"/>
      <c r="IUQ54" s="42"/>
      <c r="IUS54" s="42"/>
      <c r="IUU54" s="42"/>
      <c r="IUW54" s="42"/>
      <c r="IUY54" s="42"/>
      <c r="IVA54" s="42"/>
      <c r="IVC54" s="42"/>
      <c r="IVE54" s="42"/>
      <c r="IVG54" s="42"/>
      <c r="IVI54" s="42"/>
      <c r="IVK54" s="42"/>
      <c r="IVM54" s="42"/>
      <c r="IVO54" s="42"/>
      <c r="IVQ54" s="42"/>
      <c r="IVS54" s="42"/>
      <c r="IVU54" s="42"/>
      <c r="IVW54" s="42"/>
      <c r="IVY54" s="42"/>
      <c r="IWA54" s="42"/>
      <c r="IWC54" s="42"/>
      <c r="IWE54" s="42"/>
      <c r="IWG54" s="42"/>
      <c r="IWI54" s="42"/>
      <c r="IWK54" s="42"/>
      <c r="IWM54" s="42"/>
      <c r="IWO54" s="42"/>
      <c r="IWQ54" s="42"/>
      <c r="IWS54" s="42"/>
      <c r="IWU54" s="42"/>
      <c r="IWW54" s="42"/>
      <c r="IWY54" s="42"/>
      <c r="IXA54" s="42"/>
      <c r="IXC54" s="42"/>
      <c r="IXE54" s="42"/>
      <c r="IXG54" s="42"/>
      <c r="IXI54" s="42"/>
      <c r="IXK54" s="42"/>
      <c r="IXM54" s="42"/>
      <c r="IXO54" s="42"/>
      <c r="IXQ54" s="42"/>
      <c r="IXS54" s="42"/>
      <c r="IXU54" s="42"/>
      <c r="IXW54" s="42"/>
      <c r="IXY54" s="42"/>
      <c r="IYA54" s="42"/>
      <c r="IYC54" s="42"/>
      <c r="IYE54" s="42"/>
      <c r="IYG54" s="42"/>
      <c r="IYI54" s="42"/>
      <c r="IYK54" s="42"/>
      <c r="IYM54" s="42"/>
      <c r="IYO54" s="42"/>
      <c r="IYQ54" s="42"/>
      <c r="IYS54" s="42"/>
      <c r="IYU54" s="42"/>
      <c r="IYW54" s="42"/>
      <c r="IYY54" s="42"/>
      <c r="IZA54" s="42"/>
      <c r="IZC54" s="42"/>
      <c r="IZE54" s="42"/>
      <c r="IZG54" s="42"/>
      <c r="IZI54" s="42"/>
      <c r="IZK54" s="42"/>
      <c r="IZM54" s="42"/>
      <c r="IZO54" s="42"/>
      <c r="IZQ54" s="42"/>
      <c r="IZS54" s="42"/>
      <c r="IZU54" s="42"/>
      <c r="IZW54" s="42"/>
      <c r="IZY54" s="42"/>
      <c r="JAA54" s="42"/>
      <c r="JAC54" s="42"/>
      <c r="JAE54" s="42"/>
      <c r="JAG54" s="42"/>
      <c r="JAI54" s="42"/>
      <c r="JAK54" s="42"/>
      <c r="JAM54" s="42"/>
      <c r="JAO54" s="42"/>
      <c r="JAQ54" s="42"/>
      <c r="JAS54" s="42"/>
      <c r="JAU54" s="42"/>
      <c r="JAW54" s="42"/>
      <c r="JAY54" s="42"/>
      <c r="JBA54" s="42"/>
      <c r="JBC54" s="42"/>
      <c r="JBE54" s="42"/>
      <c r="JBG54" s="42"/>
      <c r="JBI54" s="42"/>
      <c r="JBK54" s="42"/>
      <c r="JBM54" s="42"/>
      <c r="JBO54" s="42"/>
      <c r="JBQ54" s="42"/>
      <c r="JBS54" s="42"/>
      <c r="JBU54" s="42"/>
      <c r="JBW54" s="42"/>
      <c r="JBY54" s="42"/>
      <c r="JCA54" s="42"/>
      <c r="JCC54" s="42"/>
      <c r="JCE54" s="42"/>
      <c r="JCG54" s="42"/>
      <c r="JCI54" s="42"/>
      <c r="JCK54" s="42"/>
      <c r="JCM54" s="42"/>
      <c r="JCO54" s="42"/>
      <c r="JCQ54" s="42"/>
      <c r="JCS54" s="42"/>
      <c r="JCU54" s="42"/>
      <c r="JCW54" s="42"/>
      <c r="JCY54" s="42"/>
      <c r="JDA54" s="42"/>
      <c r="JDC54" s="42"/>
      <c r="JDE54" s="42"/>
      <c r="JDG54" s="42"/>
      <c r="JDI54" s="42"/>
      <c r="JDK54" s="42"/>
      <c r="JDM54" s="42"/>
      <c r="JDO54" s="42"/>
      <c r="JDQ54" s="42"/>
      <c r="JDS54" s="42"/>
      <c r="JDU54" s="42"/>
      <c r="JDW54" s="42"/>
      <c r="JDY54" s="42"/>
      <c r="JEA54" s="42"/>
      <c r="JEC54" s="42"/>
      <c r="JEE54" s="42"/>
      <c r="JEG54" s="42"/>
      <c r="JEI54" s="42"/>
      <c r="JEK54" s="42"/>
      <c r="JEM54" s="42"/>
      <c r="JEO54" s="42"/>
      <c r="JEQ54" s="42"/>
      <c r="JES54" s="42"/>
      <c r="JEU54" s="42"/>
      <c r="JEW54" s="42"/>
      <c r="JEY54" s="42"/>
      <c r="JFA54" s="42"/>
      <c r="JFC54" s="42"/>
      <c r="JFE54" s="42"/>
      <c r="JFG54" s="42"/>
      <c r="JFI54" s="42"/>
      <c r="JFK54" s="42"/>
      <c r="JFM54" s="42"/>
      <c r="JFO54" s="42"/>
      <c r="JFQ54" s="42"/>
      <c r="JFS54" s="42"/>
      <c r="JFU54" s="42"/>
      <c r="JFW54" s="42"/>
      <c r="JFY54" s="42"/>
      <c r="JGA54" s="42"/>
      <c r="JGC54" s="42"/>
      <c r="JGE54" s="42"/>
      <c r="JGG54" s="42"/>
      <c r="JGI54" s="42"/>
      <c r="JGK54" s="42"/>
      <c r="JGM54" s="42"/>
      <c r="JGO54" s="42"/>
      <c r="JGQ54" s="42"/>
      <c r="JGS54" s="42"/>
      <c r="JGU54" s="42"/>
      <c r="JGW54" s="42"/>
      <c r="JGY54" s="42"/>
      <c r="JHA54" s="42"/>
      <c r="JHC54" s="42"/>
      <c r="JHE54" s="42"/>
      <c r="JHG54" s="42"/>
      <c r="JHI54" s="42"/>
      <c r="JHK54" s="42"/>
      <c r="JHM54" s="42"/>
      <c r="JHO54" s="42"/>
      <c r="JHQ54" s="42"/>
      <c r="JHS54" s="42"/>
      <c r="JHU54" s="42"/>
      <c r="JHW54" s="42"/>
      <c r="JHY54" s="42"/>
      <c r="JIA54" s="42"/>
      <c r="JIC54" s="42"/>
      <c r="JIE54" s="42"/>
      <c r="JIG54" s="42"/>
      <c r="JII54" s="42"/>
      <c r="JIK54" s="42"/>
      <c r="JIM54" s="42"/>
      <c r="JIO54" s="42"/>
      <c r="JIQ54" s="42"/>
      <c r="JIS54" s="42"/>
      <c r="JIU54" s="42"/>
      <c r="JIW54" s="42"/>
      <c r="JIY54" s="42"/>
      <c r="JJA54" s="42"/>
      <c r="JJC54" s="42"/>
      <c r="JJE54" s="42"/>
      <c r="JJG54" s="42"/>
      <c r="JJI54" s="42"/>
      <c r="JJK54" s="42"/>
      <c r="JJM54" s="42"/>
      <c r="JJO54" s="42"/>
      <c r="JJQ54" s="42"/>
      <c r="JJS54" s="42"/>
      <c r="JJU54" s="42"/>
      <c r="JJW54" s="42"/>
      <c r="JJY54" s="42"/>
      <c r="JKA54" s="42"/>
      <c r="JKC54" s="42"/>
      <c r="JKE54" s="42"/>
      <c r="JKG54" s="42"/>
      <c r="JKI54" s="42"/>
      <c r="JKK54" s="42"/>
      <c r="JKM54" s="42"/>
      <c r="JKO54" s="42"/>
      <c r="JKQ54" s="42"/>
      <c r="JKS54" s="42"/>
      <c r="JKU54" s="42"/>
      <c r="JKW54" s="42"/>
      <c r="JKY54" s="42"/>
      <c r="JLA54" s="42"/>
      <c r="JLC54" s="42"/>
      <c r="JLE54" s="42"/>
      <c r="JLG54" s="42"/>
      <c r="JLI54" s="42"/>
      <c r="JLK54" s="42"/>
      <c r="JLM54" s="42"/>
      <c r="JLO54" s="42"/>
      <c r="JLQ54" s="42"/>
      <c r="JLS54" s="42"/>
      <c r="JLU54" s="42"/>
      <c r="JLW54" s="42"/>
      <c r="JLY54" s="42"/>
      <c r="JMA54" s="42"/>
      <c r="JMC54" s="42"/>
      <c r="JME54" s="42"/>
      <c r="JMG54" s="42"/>
      <c r="JMI54" s="42"/>
      <c r="JMK54" s="42"/>
      <c r="JMM54" s="42"/>
      <c r="JMO54" s="42"/>
      <c r="JMQ54" s="42"/>
      <c r="JMS54" s="42"/>
      <c r="JMU54" s="42"/>
      <c r="JMW54" s="42"/>
      <c r="JMY54" s="42"/>
      <c r="JNA54" s="42"/>
      <c r="JNC54" s="42"/>
      <c r="JNE54" s="42"/>
      <c r="JNG54" s="42"/>
      <c r="JNI54" s="42"/>
      <c r="JNK54" s="42"/>
      <c r="JNM54" s="42"/>
      <c r="JNO54" s="42"/>
      <c r="JNQ54" s="42"/>
      <c r="JNS54" s="42"/>
      <c r="JNU54" s="42"/>
      <c r="JNW54" s="42"/>
      <c r="JNY54" s="42"/>
      <c r="JOA54" s="42"/>
      <c r="JOC54" s="42"/>
      <c r="JOE54" s="42"/>
      <c r="JOG54" s="42"/>
      <c r="JOI54" s="42"/>
      <c r="JOK54" s="42"/>
      <c r="JOM54" s="42"/>
      <c r="JOO54" s="42"/>
      <c r="JOQ54" s="42"/>
      <c r="JOS54" s="42"/>
      <c r="JOU54" s="42"/>
      <c r="JOW54" s="42"/>
      <c r="JOY54" s="42"/>
      <c r="JPA54" s="42"/>
      <c r="JPC54" s="42"/>
      <c r="JPE54" s="42"/>
      <c r="JPG54" s="42"/>
      <c r="JPI54" s="42"/>
      <c r="JPK54" s="42"/>
      <c r="JPM54" s="42"/>
      <c r="JPO54" s="42"/>
      <c r="JPQ54" s="42"/>
      <c r="JPS54" s="42"/>
      <c r="JPU54" s="42"/>
      <c r="JPW54" s="42"/>
      <c r="JPY54" s="42"/>
      <c r="JQA54" s="42"/>
      <c r="JQC54" s="42"/>
      <c r="JQE54" s="42"/>
      <c r="JQG54" s="42"/>
      <c r="JQI54" s="42"/>
      <c r="JQK54" s="42"/>
      <c r="JQM54" s="42"/>
      <c r="JQO54" s="42"/>
      <c r="JQQ54" s="42"/>
      <c r="JQS54" s="42"/>
      <c r="JQU54" s="42"/>
      <c r="JQW54" s="42"/>
      <c r="JQY54" s="42"/>
      <c r="JRA54" s="42"/>
      <c r="JRC54" s="42"/>
      <c r="JRE54" s="42"/>
      <c r="JRG54" s="42"/>
      <c r="JRI54" s="42"/>
      <c r="JRK54" s="42"/>
      <c r="JRM54" s="42"/>
      <c r="JRO54" s="42"/>
      <c r="JRQ54" s="42"/>
      <c r="JRS54" s="42"/>
      <c r="JRU54" s="42"/>
      <c r="JRW54" s="42"/>
      <c r="JRY54" s="42"/>
      <c r="JSA54" s="42"/>
      <c r="JSC54" s="42"/>
      <c r="JSE54" s="42"/>
      <c r="JSG54" s="42"/>
      <c r="JSI54" s="42"/>
      <c r="JSK54" s="42"/>
      <c r="JSM54" s="42"/>
      <c r="JSO54" s="42"/>
      <c r="JSQ54" s="42"/>
      <c r="JSS54" s="42"/>
      <c r="JSU54" s="42"/>
      <c r="JSW54" s="42"/>
      <c r="JSY54" s="42"/>
      <c r="JTA54" s="42"/>
      <c r="JTC54" s="42"/>
      <c r="JTE54" s="42"/>
      <c r="JTG54" s="42"/>
      <c r="JTI54" s="42"/>
      <c r="JTK54" s="42"/>
      <c r="JTM54" s="42"/>
      <c r="JTO54" s="42"/>
      <c r="JTQ54" s="42"/>
      <c r="JTS54" s="42"/>
      <c r="JTU54" s="42"/>
      <c r="JTW54" s="42"/>
      <c r="JTY54" s="42"/>
      <c r="JUA54" s="42"/>
      <c r="JUC54" s="42"/>
      <c r="JUE54" s="42"/>
      <c r="JUG54" s="42"/>
      <c r="JUI54" s="42"/>
      <c r="JUK54" s="42"/>
      <c r="JUM54" s="42"/>
      <c r="JUO54" s="42"/>
      <c r="JUQ54" s="42"/>
      <c r="JUS54" s="42"/>
      <c r="JUU54" s="42"/>
      <c r="JUW54" s="42"/>
      <c r="JUY54" s="42"/>
      <c r="JVA54" s="42"/>
      <c r="JVC54" s="42"/>
      <c r="JVE54" s="42"/>
      <c r="JVG54" s="42"/>
      <c r="JVI54" s="42"/>
      <c r="JVK54" s="42"/>
      <c r="JVM54" s="42"/>
      <c r="JVO54" s="42"/>
      <c r="JVQ54" s="42"/>
      <c r="JVS54" s="42"/>
      <c r="JVU54" s="42"/>
      <c r="JVW54" s="42"/>
      <c r="JVY54" s="42"/>
      <c r="JWA54" s="42"/>
      <c r="JWC54" s="42"/>
      <c r="JWE54" s="42"/>
      <c r="JWG54" s="42"/>
      <c r="JWI54" s="42"/>
      <c r="JWK54" s="42"/>
      <c r="JWM54" s="42"/>
      <c r="JWO54" s="42"/>
      <c r="JWQ54" s="42"/>
      <c r="JWS54" s="42"/>
      <c r="JWU54" s="42"/>
      <c r="JWW54" s="42"/>
      <c r="JWY54" s="42"/>
      <c r="JXA54" s="42"/>
      <c r="JXC54" s="42"/>
      <c r="JXE54" s="42"/>
      <c r="JXG54" s="42"/>
      <c r="JXI54" s="42"/>
      <c r="JXK54" s="42"/>
      <c r="JXM54" s="42"/>
      <c r="JXO54" s="42"/>
      <c r="JXQ54" s="42"/>
      <c r="JXS54" s="42"/>
      <c r="JXU54" s="42"/>
      <c r="JXW54" s="42"/>
      <c r="JXY54" s="42"/>
      <c r="JYA54" s="42"/>
      <c r="JYC54" s="42"/>
      <c r="JYE54" s="42"/>
      <c r="JYG54" s="42"/>
      <c r="JYI54" s="42"/>
      <c r="JYK54" s="42"/>
      <c r="JYM54" s="42"/>
      <c r="JYO54" s="42"/>
      <c r="JYQ54" s="42"/>
      <c r="JYS54" s="42"/>
      <c r="JYU54" s="42"/>
      <c r="JYW54" s="42"/>
      <c r="JYY54" s="42"/>
      <c r="JZA54" s="42"/>
      <c r="JZC54" s="42"/>
      <c r="JZE54" s="42"/>
      <c r="JZG54" s="42"/>
      <c r="JZI54" s="42"/>
      <c r="JZK54" s="42"/>
      <c r="JZM54" s="42"/>
      <c r="JZO54" s="42"/>
      <c r="JZQ54" s="42"/>
      <c r="JZS54" s="42"/>
      <c r="JZU54" s="42"/>
      <c r="JZW54" s="42"/>
      <c r="JZY54" s="42"/>
      <c r="KAA54" s="42"/>
      <c r="KAC54" s="42"/>
      <c r="KAE54" s="42"/>
      <c r="KAG54" s="42"/>
      <c r="KAI54" s="42"/>
      <c r="KAK54" s="42"/>
      <c r="KAM54" s="42"/>
      <c r="KAO54" s="42"/>
      <c r="KAQ54" s="42"/>
      <c r="KAS54" s="42"/>
      <c r="KAU54" s="42"/>
      <c r="KAW54" s="42"/>
      <c r="KAY54" s="42"/>
      <c r="KBA54" s="42"/>
      <c r="KBC54" s="42"/>
      <c r="KBE54" s="42"/>
      <c r="KBG54" s="42"/>
      <c r="KBI54" s="42"/>
      <c r="KBK54" s="42"/>
      <c r="KBM54" s="42"/>
      <c r="KBO54" s="42"/>
      <c r="KBQ54" s="42"/>
      <c r="KBS54" s="42"/>
      <c r="KBU54" s="42"/>
      <c r="KBW54" s="42"/>
      <c r="KBY54" s="42"/>
      <c r="KCA54" s="42"/>
      <c r="KCC54" s="42"/>
      <c r="KCE54" s="42"/>
      <c r="KCG54" s="42"/>
      <c r="KCI54" s="42"/>
      <c r="KCK54" s="42"/>
      <c r="KCM54" s="42"/>
      <c r="KCO54" s="42"/>
      <c r="KCQ54" s="42"/>
      <c r="KCS54" s="42"/>
      <c r="KCU54" s="42"/>
      <c r="KCW54" s="42"/>
      <c r="KCY54" s="42"/>
      <c r="KDA54" s="42"/>
      <c r="KDC54" s="42"/>
      <c r="KDE54" s="42"/>
      <c r="KDG54" s="42"/>
      <c r="KDI54" s="42"/>
      <c r="KDK54" s="42"/>
      <c r="KDM54" s="42"/>
      <c r="KDO54" s="42"/>
      <c r="KDQ54" s="42"/>
      <c r="KDS54" s="42"/>
      <c r="KDU54" s="42"/>
      <c r="KDW54" s="42"/>
      <c r="KDY54" s="42"/>
      <c r="KEA54" s="42"/>
      <c r="KEC54" s="42"/>
      <c r="KEE54" s="42"/>
      <c r="KEG54" s="42"/>
      <c r="KEI54" s="42"/>
      <c r="KEK54" s="42"/>
      <c r="KEM54" s="42"/>
      <c r="KEO54" s="42"/>
      <c r="KEQ54" s="42"/>
      <c r="KES54" s="42"/>
      <c r="KEU54" s="42"/>
      <c r="KEW54" s="42"/>
      <c r="KEY54" s="42"/>
      <c r="KFA54" s="42"/>
      <c r="KFC54" s="42"/>
      <c r="KFE54" s="42"/>
      <c r="KFG54" s="42"/>
      <c r="KFI54" s="42"/>
      <c r="KFK54" s="42"/>
      <c r="KFM54" s="42"/>
      <c r="KFO54" s="42"/>
      <c r="KFQ54" s="42"/>
      <c r="KFS54" s="42"/>
      <c r="KFU54" s="42"/>
      <c r="KFW54" s="42"/>
      <c r="KFY54" s="42"/>
      <c r="KGA54" s="42"/>
      <c r="KGC54" s="42"/>
      <c r="KGE54" s="42"/>
      <c r="KGG54" s="42"/>
      <c r="KGI54" s="42"/>
      <c r="KGK54" s="42"/>
      <c r="KGM54" s="42"/>
      <c r="KGO54" s="42"/>
      <c r="KGQ54" s="42"/>
      <c r="KGS54" s="42"/>
      <c r="KGU54" s="42"/>
      <c r="KGW54" s="42"/>
      <c r="KGY54" s="42"/>
      <c r="KHA54" s="42"/>
      <c r="KHC54" s="42"/>
      <c r="KHE54" s="42"/>
      <c r="KHG54" s="42"/>
      <c r="KHI54" s="42"/>
      <c r="KHK54" s="42"/>
      <c r="KHM54" s="42"/>
      <c r="KHO54" s="42"/>
      <c r="KHQ54" s="42"/>
      <c r="KHS54" s="42"/>
      <c r="KHU54" s="42"/>
      <c r="KHW54" s="42"/>
      <c r="KHY54" s="42"/>
      <c r="KIA54" s="42"/>
      <c r="KIC54" s="42"/>
      <c r="KIE54" s="42"/>
      <c r="KIG54" s="42"/>
      <c r="KII54" s="42"/>
      <c r="KIK54" s="42"/>
      <c r="KIM54" s="42"/>
      <c r="KIO54" s="42"/>
      <c r="KIQ54" s="42"/>
      <c r="KIS54" s="42"/>
      <c r="KIU54" s="42"/>
      <c r="KIW54" s="42"/>
      <c r="KIY54" s="42"/>
      <c r="KJA54" s="42"/>
      <c r="KJC54" s="42"/>
      <c r="KJE54" s="42"/>
      <c r="KJG54" s="42"/>
      <c r="KJI54" s="42"/>
      <c r="KJK54" s="42"/>
      <c r="KJM54" s="42"/>
      <c r="KJO54" s="42"/>
      <c r="KJQ54" s="42"/>
      <c r="KJS54" s="42"/>
      <c r="KJU54" s="42"/>
      <c r="KJW54" s="42"/>
      <c r="KJY54" s="42"/>
      <c r="KKA54" s="42"/>
      <c r="KKC54" s="42"/>
      <c r="KKE54" s="42"/>
      <c r="KKG54" s="42"/>
      <c r="KKI54" s="42"/>
      <c r="KKK54" s="42"/>
      <c r="KKM54" s="42"/>
      <c r="KKO54" s="42"/>
      <c r="KKQ54" s="42"/>
      <c r="KKS54" s="42"/>
      <c r="KKU54" s="42"/>
      <c r="KKW54" s="42"/>
      <c r="KKY54" s="42"/>
      <c r="KLA54" s="42"/>
      <c r="KLC54" s="42"/>
      <c r="KLE54" s="42"/>
      <c r="KLG54" s="42"/>
      <c r="KLI54" s="42"/>
      <c r="KLK54" s="42"/>
      <c r="KLM54" s="42"/>
      <c r="KLO54" s="42"/>
      <c r="KLQ54" s="42"/>
      <c r="KLS54" s="42"/>
      <c r="KLU54" s="42"/>
      <c r="KLW54" s="42"/>
      <c r="KLY54" s="42"/>
      <c r="KMA54" s="42"/>
      <c r="KMC54" s="42"/>
      <c r="KME54" s="42"/>
      <c r="KMG54" s="42"/>
      <c r="KMI54" s="42"/>
      <c r="KMK54" s="42"/>
      <c r="KMM54" s="42"/>
      <c r="KMO54" s="42"/>
      <c r="KMQ54" s="42"/>
      <c r="KMS54" s="42"/>
      <c r="KMU54" s="42"/>
      <c r="KMW54" s="42"/>
      <c r="KMY54" s="42"/>
      <c r="KNA54" s="42"/>
      <c r="KNC54" s="42"/>
      <c r="KNE54" s="42"/>
      <c r="KNG54" s="42"/>
      <c r="KNI54" s="42"/>
      <c r="KNK54" s="42"/>
      <c r="KNM54" s="42"/>
      <c r="KNO54" s="42"/>
      <c r="KNQ54" s="42"/>
      <c r="KNS54" s="42"/>
      <c r="KNU54" s="42"/>
      <c r="KNW54" s="42"/>
      <c r="KNY54" s="42"/>
      <c r="KOA54" s="42"/>
      <c r="KOC54" s="42"/>
      <c r="KOE54" s="42"/>
      <c r="KOG54" s="42"/>
      <c r="KOI54" s="42"/>
      <c r="KOK54" s="42"/>
      <c r="KOM54" s="42"/>
      <c r="KOO54" s="42"/>
      <c r="KOQ54" s="42"/>
      <c r="KOS54" s="42"/>
      <c r="KOU54" s="42"/>
      <c r="KOW54" s="42"/>
      <c r="KOY54" s="42"/>
      <c r="KPA54" s="42"/>
      <c r="KPC54" s="42"/>
      <c r="KPE54" s="42"/>
      <c r="KPG54" s="42"/>
      <c r="KPI54" s="42"/>
      <c r="KPK54" s="42"/>
      <c r="KPM54" s="42"/>
      <c r="KPO54" s="42"/>
      <c r="KPQ54" s="42"/>
      <c r="KPS54" s="42"/>
      <c r="KPU54" s="42"/>
      <c r="KPW54" s="42"/>
      <c r="KPY54" s="42"/>
      <c r="KQA54" s="42"/>
      <c r="KQC54" s="42"/>
      <c r="KQE54" s="42"/>
      <c r="KQG54" s="42"/>
      <c r="KQI54" s="42"/>
      <c r="KQK54" s="42"/>
      <c r="KQM54" s="42"/>
      <c r="KQO54" s="42"/>
      <c r="KQQ54" s="42"/>
      <c r="KQS54" s="42"/>
      <c r="KQU54" s="42"/>
      <c r="KQW54" s="42"/>
      <c r="KQY54" s="42"/>
      <c r="KRA54" s="42"/>
      <c r="KRC54" s="42"/>
      <c r="KRE54" s="42"/>
      <c r="KRG54" s="42"/>
      <c r="KRI54" s="42"/>
      <c r="KRK54" s="42"/>
      <c r="KRM54" s="42"/>
      <c r="KRO54" s="42"/>
      <c r="KRQ54" s="42"/>
      <c r="KRS54" s="42"/>
      <c r="KRU54" s="42"/>
      <c r="KRW54" s="42"/>
      <c r="KRY54" s="42"/>
      <c r="KSA54" s="42"/>
      <c r="KSC54" s="42"/>
      <c r="KSE54" s="42"/>
      <c r="KSG54" s="42"/>
      <c r="KSI54" s="42"/>
      <c r="KSK54" s="42"/>
      <c r="KSM54" s="42"/>
      <c r="KSO54" s="42"/>
      <c r="KSQ54" s="42"/>
      <c r="KSS54" s="42"/>
      <c r="KSU54" s="42"/>
      <c r="KSW54" s="42"/>
      <c r="KSY54" s="42"/>
      <c r="KTA54" s="42"/>
      <c r="KTC54" s="42"/>
      <c r="KTE54" s="42"/>
      <c r="KTG54" s="42"/>
      <c r="KTI54" s="42"/>
      <c r="KTK54" s="42"/>
      <c r="KTM54" s="42"/>
      <c r="KTO54" s="42"/>
      <c r="KTQ54" s="42"/>
      <c r="KTS54" s="42"/>
      <c r="KTU54" s="42"/>
      <c r="KTW54" s="42"/>
      <c r="KTY54" s="42"/>
      <c r="KUA54" s="42"/>
      <c r="KUC54" s="42"/>
      <c r="KUE54" s="42"/>
      <c r="KUG54" s="42"/>
      <c r="KUI54" s="42"/>
      <c r="KUK54" s="42"/>
      <c r="KUM54" s="42"/>
      <c r="KUO54" s="42"/>
      <c r="KUQ54" s="42"/>
      <c r="KUS54" s="42"/>
      <c r="KUU54" s="42"/>
      <c r="KUW54" s="42"/>
      <c r="KUY54" s="42"/>
      <c r="KVA54" s="42"/>
      <c r="KVC54" s="42"/>
      <c r="KVE54" s="42"/>
      <c r="KVG54" s="42"/>
      <c r="KVI54" s="42"/>
      <c r="KVK54" s="42"/>
      <c r="KVM54" s="42"/>
      <c r="KVO54" s="42"/>
      <c r="KVQ54" s="42"/>
      <c r="KVS54" s="42"/>
      <c r="KVU54" s="42"/>
      <c r="KVW54" s="42"/>
      <c r="KVY54" s="42"/>
      <c r="KWA54" s="42"/>
      <c r="KWC54" s="42"/>
      <c r="KWE54" s="42"/>
      <c r="KWG54" s="42"/>
      <c r="KWI54" s="42"/>
      <c r="KWK54" s="42"/>
      <c r="KWM54" s="42"/>
      <c r="KWO54" s="42"/>
      <c r="KWQ54" s="42"/>
      <c r="KWS54" s="42"/>
      <c r="KWU54" s="42"/>
      <c r="KWW54" s="42"/>
      <c r="KWY54" s="42"/>
      <c r="KXA54" s="42"/>
      <c r="KXC54" s="42"/>
      <c r="KXE54" s="42"/>
      <c r="KXG54" s="42"/>
      <c r="KXI54" s="42"/>
      <c r="KXK54" s="42"/>
      <c r="KXM54" s="42"/>
      <c r="KXO54" s="42"/>
      <c r="KXQ54" s="42"/>
      <c r="KXS54" s="42"/>
      <c r="KXU54" s="42"/>
      <c r="KXW54" s="42"/>
      <c r="KXY54" s="42"/>
      <c r="KYA54" s="42"/>
      <c r="KYC54" s="42"/>
      <c r="KYE54" s="42"/>
      <c r="KYG54" s="42"/>
      <c r="KYI54" s="42"/>
      <c r="KYK54" s="42"/>
      <c r="KYM54" s="42"/>
      <c r="KYO54" s="42"/>
      <c r="KYQ54" s="42"/>
      <c r="KYS54" s="42"/>
      <c r="KYU54" s="42"/>
      <c r="KYW54" s="42"/>
      <c r="KYY54" s="42"/>
      <c r="KZA54" s="42"/>
      <c r="KZC54" s="42"/>
      <c r="KZE54" s="42"/>
      <c r="KZG54" s="42"/>
      <c r="KZI54" s="42"/>
      <c r="KZK54" s="42"/>
      <c r="KZM54" s="42"/>
      <c r="KZO54" s="42"/>
      <c r="KZQ54" s="42"/>
      <c r="KZS54" s="42"/>
      <c r="KZU54" s="42"/>
      <c r="KZW54" s="42"/>
      <c r="KZY54" s="42"/>
      <c r="LAA54" s="42"/>
      <c r="LAC54" s="42"/>
      <c r="LAE54" s="42"/>
      <c r="LAG54" s="42"/>
      <c r="LAI54" s="42"/>
      <c r="LAK54" s="42"/>
      <c r="LAM54" s="42"/>
      <c r="LAO54" s="42"/>
      <c r="LAQ54" s="42"/>
      <c r="LAS54" s="42"/>
      <c r="LAU54" s="42"/>
      <c r="LAW54" s="42"/>
      <c r="LAY54" s="42"/>
      <c r="LBA54" s="42"/>
      <c r="LBC54" s="42"/>
      <c r="LBE54" s="42"/>
      <c r="LBG54" s="42"/>
      <c r="LBI54" s="42"/>
      <c r="LBK54" s="42"/>
      <c r="LBM54" s="42"/>
      <c r="LBO54" s="42"/>
      <c r="LBQ54" s="42"/>
      <c r="LBS54" s="42"/>
      <c r="LBU54" s="42"/>
      <c r="LBW54" s="42"/>
      <c r="LBY54" s="42"/>
      <c r="LCA54" s="42"/>
      <c r="LCC54" s="42"/>
      <c r="LCE54" s="42"/>
      <c r="LCG54" s="42"/>
      <c r="LCI54" s="42"/>
      <c r="LCK54" s="42"/>
      <c r="LCM54" s="42"/>
      <c r="LCO54" s="42"/>
      <c r="LCQ54" s="42"/>
      <c r="LCS54" s="42"/>
      <c r="LCU54" s="42"/>
      <c r="LCW54" s="42"/>
      <c r="LCY54" s="42"/>
      <c r="LDA54" s="42"/>
      <c r="LDC54" s="42"/>
      <c r="LDE54" s="42"/>
      <c r="LDG54" s="42"/>
      <c r="LDI54" s="42"/>
      <c r="LDK54" s="42"/>
      <c r="LDM54" s="42"/>
      <c r="LDO54" s="42"/>
      <c r="LDQ54" s="42"/>
      <c r="LDS54" s="42"/>
      <c r="LDU54" s="42"/>
      <c r="LDW54" s="42"/>
      <c r="LDY54" s="42"/>
      <c r="LEA54" s="42"/>
      <c r="LEC54" s="42"/>
      <c r="LEE54" s="42"/>
      <c r="LEG54" s="42"/>
      <c r="LEI54" s="42"/>
      <c r="LEK54" s="42"/>
      <c r="LEM54" s="42"/>
      <c r="LEO54" s="42"/>
      <c r="LEQ54" s="42"/>
      <c r="LES54" s="42"/>
      <c r="LEU54" s="42"/>
      <c r="LEW54" s="42"/>
      <c r="LEY54" s="42"/>
      <c r="LFA54" s="42"/>
      <c r="LFC54" s="42"/>
      <c r="LFE54" s="42"/>
      <c r="LFG54" s="42"/>
      <c r="LFI54" s="42"/>
      <c r="LFK54" s="42"/>
      <c r="LFM54" s="42"/>
      <c r="LFO54" s="42"/>
      <c r="LFQ54" s="42"/>
      <c r="LFS54" s="42"/>
      <c r="LFU54" s="42"/>
      <c r="LFW54" s="42"/>
      <c r="LFY54" s="42"/>
      <c r="LGA54" s="42"/>
      <c r="LGC54" s="42"/>
      <c r="LGE54" s="42"/>
      <c r="LGG54" s="42"/>
      <c r="LGI54" s="42"/>
      <c r="LGK54" s="42"/>
      <c r="LGM54" s="42"/>
      <c r="LGO54" s="42"/>
      <c r="LGQ54" s="42"/>
      <c r="LGS54" s="42"/>
      <c r="LGU54" s="42"/>
      <c r="LGW54" s="42"/>
      <c r="LGY54" s="42"/>
      <c r="LHA54" s="42"/>
      <c r="LHC54" s="42"/>
      <c r="LHE54" s="42"/>
      <c r="LHG54" s="42"/>
      <c r="LHI54" s="42"/>
      <c r="LHK54" s="42"/>
      <c r="LHM54" s="42"/>
      <c r="LHO54" s="42"/>
      <c r="LHQ54" s="42"/>
      <c r="LHS54" s="42"/>
      <c r="LHU54" s="42"/>
      <c r="LHW54" s="42"/>
      <c r="LHY54" s="42"/>
      <c r="LIA54" s="42"/>
      <c r="LIC54" s="42"/>
      <c r="LIE54" s="42"/>
      <c r="LIG54" s="42"/>
      <c r="LII54" s="42"/>
      <c r="LIK54" s="42"/>
      <c r="LIM54" s="42"/>
      <c r="LIO54" s="42"/>
      <c r="LIQ54" s="42"/>
      <c r="LIS54" s="42"/>
      <c r="LIU54" s="42"/>
      <c r="LIW54" s="42"/>
      <c r="LIY54" s="42"/>
      <c r="LJA54" s="42"/>
      <c r="LJC54" s="42"/>
      <c r="LJE54" s="42"/>
      <c r="LJG54" s="42"/>
      <c r="LJI54" s="42"/>
      <c r="LJK54" s="42"/>
      <c r="LJM54" s="42"/>
      <c r="LJO54" s="42"/>
      <c r="LJQ54" s="42"/>
      <c r="LJS54" s="42"/>
      <c r="LJU54" s="42"/>
      <c r="LJW54" s="42"/>
      <c r="LJY54" s="42"/>
      <c r="LKA54" s="42"/>
      <c r="LKC54" s="42"/>
      <c r="LKE54" s="42"/>
      <c r="LKG54" s="42"/>
      <c r="LKI54" s="42"/>
      <c r="LKK54" s="42"/>
      <c r="LKM54" s="42"/>
      <c r="LKO54" s="42"/>
      <c r="LKQ54" s="42"/>
      <c r="LKS54" s="42"/>
      <c r="LKU54" s="42"/>
      <c r="LKW54" s="42"/>
      <c r="LKY54" s="42"/>
      <c r="LLA54" s="42"/>
      <c r="LLC54" s="42"/>
      <c r="LLE54" s="42"/>
      <c r="LLG54" s="42"/>
      <c r="LLI54" s="42"/>
      <c r="LLK54" s="42"/>
      <c r="LLM54" s="42"/>
      <c r="LLO54" s="42"/>
      <c r="LLQ54" s="42"/>
      <c r="LLS54" s="42"/>
      <c r="LLU54" s="42"/>
      <c r="LLW54" s="42"/>
      <c r="LLY54" s="42"/>
      <c r="LMA54" s="42"/>
      <c r="LMC54" s="42"/>
      <c r="LME54" s="42"/>
      <c r="LMG54" s="42"/>
      <c r="LMI54" s="42"/>
      <c r="LMK54" s="42"/>
      <c r="LMM54" s="42"/>
      <c r="LMO54" s="42"/>
      <c r="LMQ54" s="42"/>
      <c r="LMS54" s="42"/>
      <c r="LMU54" s="42"/>
      <c r="LMW54" s="42"/>
      <c r="LMY54" s="42"/>
      <c r="LNA54" s="42"/>
      <c r="LNC54" s="42"/>
      <c r="LNE54" s="42"/>
      <c r="LNG54" s="42"/>
      <c r="LNI54" s="42"/>
      <c r="LNK54" s="42"/>
      <c r="LNM54" s="42"/>
      <c r="LNO54" s="42"/>
      <c r="LNQ54" s="42"/>
      <c r="LNS54" s="42"/>
      <c r="LNU54" s="42"/>
      <c r="LNW54" s="42"/>
      <c r="LNY54" s="42"/>
      <c r="LOA54" s="42"/>
      <c r="LOC54" s="42"/>
      <c r="LOE54" s="42"/>
      <c r="LOG54" s="42"/>
      <c r="LOI54" s="42"/>
      <c r="LOK54" s="42"/>
      <c r="LOM54" s="42"/>
      <c r="LOO54" s="42"/>
      <c r="LOQ54" s="42"/>
      <c r="LOS54" s="42"/>
      <c r="LOU54" s="42"/>
      <c r="LOW54" s="42"/>
      <c r="LOY54" s="42"/>
      <c r="LPA54" s="42"/>
      <c r="LPC54" s="42"/>
      <c r="LPE54" s="42"/>
      <c r="LPG54" s="42"/>
      <c r="LPI54" s="42"/>
      <c r="LPK54" s="42"/>
      <c r="LPM54" s="42"/>
      <c r="LPO54" s="42"/>
      <c r="LPQ54" s="42"/>
      <c r="LPS54" s="42"/>
      <c r="LPU54" s="42"/>
      <c r="LPW54" s="42"/>
      <c r="LPY54" s="42"/>
      <c r="LQA54" s="42"/>
      <c r="LQC54" s="42"/>
      <c r="LQE54" s="42"/>
      <c r="LQG54" s="42"/>
      <c r="LQI54" s="42"/>
      <c r="LQK54" s="42"/>
      <c r="LQM54" s="42"/>
      <c r="LQO54" s="42"/>
      <c r="LQQ54" s="42"/>
      <c r="LQS54" s="42"/>
      <c r="LQU54" s="42"/>
      <c r="LQW54" s="42"/>
      <c r="LQY54" s="42"/>
      <c r="LRA54" s="42"/>
      <c r="LRC54" s="42"/>
      <c r="LRE54" s="42"/>
      <c r="LRG54" s="42"/>
      <c r="LRI54" s="42"/>
      <c r="LRK54" s="42"/>
      <c r="LRM54" s="42"/>
      <c r="LRO54" s="42"/>
      <c r="LRQ54" s="42"/>
      <c r="LRS54" s="42"/>
      <c r="LRU54" s="42"/>
      <c r="LRW54" s="42"/>
      <c r="LRY54" s="42"/>
      <c r="LSA54" s="42"/>
      <c r="LSC54" s="42"/>
      <c r="LSE54" s="42"/>
      <c r="LSG54" s="42"/>
      <c r="LSI54" s="42"/>
      <c r="LSK54" s="42"/>
      <c r="LSM54" s="42"/>
      <c r="LSO54" s="42"/>
      <c r="LSQ54" s="42"/>
      <c r="LSS54" s="42"/>
      <c r="LSU54" s="42"/>
      <c r="LSW54" s="42"/>
      <c r="LSY54" s="42"/>
      <c r="LTA54" s="42"/>
      <c r="LTC54" s="42"/>
      <c r="LTE54" s="42"/>
      <c r="LTG54" s="42"/>
      <c r="LTI54" s="42"/>
      <c r="LTK54" s="42"/>
      <c r="LTM54" s="42"/>
      <c r="LTO54" s="42"/>
      <c r="LTQ54" s="42"/>
      <c r="LTS54" s="42"/>
      <c r="LTU54" s="42"/>
      <c r="LTW54" s="42"/>
      <c r="LTY54" s="42"/>
      <c r="LUA54" s="42"/>
      <c r="LUC54" s="42"/>
      <c r="LUE54" s="42"/>
      <c r="LUG54" s="42"/>
      <c r="LUI54" s="42"/>
      <c r="LUK54" s="42"/>
      <c r="LUM54" s="42"/>
      <c r="LUO54" s="42"/>
      <c r="LUQ54" s="42"/>
      <c r="LUS54" s="42"/>
      <c r="LUU54" s="42"/>
      <c r="LUW54" s="42"/>
      <c r="LUY54" s="42"/>
      <c r="LVA54" s="42"/>
      <c r="LVC54" s="42"/>
      <c r="LVE54" s="42"/>
      <c r="LVG54" s="42"/>
      <c r="LVI54" s="42"/>
      <c r="LVK54" s="42"/>
      <c r="LVM54" s="42"/>
      <c r="LVO54" s="42"/>
      <c r="LVQ54" s="42"/>
      <c r="LVS54" s="42"/>
      <c r="LVU54" s="42"/>
      <c r="LVW54" s="42"/>
      <c r="LVY54" s="42"/>
      <c r="LWA54" s="42"/>
      <c r="LWC54" s="42"/>
      <c r="LWE54" s="42"/>
      <c r="LWG54" s="42"/>
      <c r="LWI54" s="42"/>
      <c r="LWK54" s="42"/>
      <c r="LWM54" s="42"/>
      <c r="LWO54" s="42"/>
      <c r="LWQ54" s="42"/>
      <c r="LWS54" s="42"/>
      <c r="LWU54" s="42"/>
      <c r="LWW54" s="42"/>
      <c r="LWY54" s="42"/>
      <c r="LXA54" s="42"/>
      <c r="LXC54" s="42"/>
      <c r="LXE54" s="42"/>
      <c r="LXG54" s="42"/>
      <c r="LXI54" s="42"/>
      <c r="LXK54" s="42"/>
      <c r="LXM54" s="42"/>
      <c r="LXO54" s="42"/>
      <c r="LXQ54" s="42"/>
      <c r="LXS54" s="42"/>
      <c r="LXU54" s="42"/>
      <c r="LXW54" s="42"/>
      <c r="LXY54" s="42"/>
      <c r="LYA54" s="42"/>
      <c r="LYC54" s="42"/>
      <c r="LYE54" s="42"/>
      <c r="LYG54" s="42"/>
      <c r="LYI54" s="42"/>
      <c r="LYK54" s="42"/>
      <c r="LYM54" s="42"/>
      <c r="LYO54" s="42"/>
      <c r="LYQ54" s="42"/>
      <c r="LYS54" s="42"/>
      <c r="LYU54" s="42"/>
      <c r="LYW54" s="42"/>
      <c r="LYY54" s="42"/>
      <c r="LZA54" s="42"/>
      <c r="LZC54" s="42"/>
      <c r="LZE54" s="42"/>
      <c r="LZG54" s="42"/>
      <c r="LZI54" s="42"/>
      <c r="LZK54" s="42"/>
      <c r="LZM54" s="42"/>
      <c r="LZO54" s="42"/>
      <c r="LZQ54" s="42"/>
      <c r="LZS54" s="42"/>
      <c r="LZU54" s="42"/>
      <c r="LZW54" s="42"/>
      <c r="LZY54" s="42"/>
      <c r="MAA54" s="42"/>
      <c r="MAC54" s="42"/>
      <c r="MAE54" s="42"/>
      <c r="MAG54" s="42"/>
      <c r="MAI54" s="42"/>
      <c r="MAK54" s="42"/>
      <c r="MAM54" s="42"/>
      <c r="MAO54" s="42"/>
      <c r="MAQ54" s="42"/>
      <c r="MAS54" s="42"/>
      <c r="MAU54" s="42"/>
      <c r="MAW54" s="42"/>
      <c r="MAY54" s="42"/>
      <c r="MBA54" s="42"/>
      <c r="MBC54" s="42"/>
      <c r="MBE54" s="42"/>
      <c r="MBG54" s="42"/>
      <c r="MBI54" s="42"/>
      <c r="MBK54" s="42"/>
      <c r="MBM54" s="42"/>
      <c r="MBO54" s="42"/>
      <c r="MBQ54" s="42"/>
      <c r="MBS54" s="42"/>
      <c r="MBU54" s="42"/>
      <c r="MBW54" s="42"/>
      <c r="MBY54" s="42"/>
      <c r="MCA54" s="42"/>
      <c r="MCC54" s="42"/>
      <c r="MCE54" s="42"/>
      <c r="MCG54" s="42"/>
      <c r="MCI54" s="42"/>
      <c r="MCK54" s="42"/>
      <c r="MCM54" s="42"/>
      <c r="MCO54" s="42"/>
      <c r="MCQ54" s="42"/>
      <c r="MCS54" s="42"/>
      <c r="MCU54" s="42"/>
      <c r="MCW54" s="42"/>
      <c r="MCY54" s="42"/>
      <c r="MDA54" s="42"/>
      <c r="MDC54" s="42"/>
      <c r="MDE54" s="42"/>
      <c r="MDG54" s="42"/>
      <c r="MDI54" s="42"/>
      <c r="MDK54" s="42"/>
      <c r="MDM54" s="42"/>
      <c r="MDO54" s="42"/>
      <c r="MDQ54" s="42"/>
      <c r="MDS54" s="42"/>
      <c r="MDU54" s="42"/>
      <c r="MDW54" s="42"/>
      <c r="MDY54" s="42"/>
      <c r="MEA54" s="42"/>
      <c r="MEC54" s="42"/>
      <c r="MEE54" s="42"/>
      <c r="MEG54" s="42"/>
      <c r="MEI54" s="42"/>
      <c r="MEK54" s="42"/>
      <c r="MEM54" s="42"/>
      <c r="MEO54" s="42"/>
      <c r="MEQ54" s="42"/>
      <c r="MES54" s="42"/>
      <c r="MEU54" s="42"/>
      <c r="MEW54" s="42"/>
      <c r="MEY54" s="42"/>
      <c r="MFA54" s="42"/>
      <c r="MFC54" s="42"/>
      <c r="MFE54" s="42"/>
      <c r="MFG54" s="42"/>
      <c r="MFI54" s="42"/>
      <c r="MFK54" s="42"/>
      <c r="MFM54" s="42"/>
      <c r="MFO54" s="42"/>
      <c r="MFQ54" s="42"/>
      <c r="MFS54" s="42"/>
      <c r="MFU54" s="42"/>
      <c r="MFW54" s="42"/>
      <c r="MFY54" s="42"/>
      <c r="MGA54" s="42"/>
      <c r="MGC54" s="42"/>
      <c r="MGE54" s="42"/>
      <c r="MGG54" s="42"/>
      <c r="MGI54" s="42"/>
      <c r="MGK54" s="42"/>
      <c r="MGM54" s="42"/>
      <c r="MGO54" s="42"/>
      <c r="MGQ54" s="42"/>
      <c r="MGS54" s="42"/>
      <c r="MGU54" s="42"/>
      <c r="MGW54" s="42"/>
      <c r="MGY54" s="42"/>
      <c r="MHA54" s="42"/>
      <c r="MHC54" s="42"/>
      <c r="MHE54" s="42"/>
      <c r="MHG54" s="42"/>
      <c r="MHI54" s="42"/>
      <c r="MHK54" s="42"/>
      <c r="MHM54" s="42"/>
      <c r="MHO54" s="42"/>
      <c r="MHQ54" s="42"/>
      <c r="MHS54" s="42"/>
      <c r="MHU54" s="42"/>
      <c r="MHW54" s="42"/>
      <c r="MHY54" s="42"/>
      <c r="MIA54" s="42"/>
      <c r="MIC54" s="42"/>
      <c r="MIE54" s="42"/>
      <c r="MIG54" s="42"/>
      <c r="MII54" s="42"/>
      <c r="MIK54" s="42"/>
      <c r="MIM54" s="42"/>
      <c r="MIO54" s="42"/>
      <c r="MIQ54" s="42"/>
      <c r="MIS54" s="42"/>
      <c r="MIU54" s="42"/>
      <c r="MIW54" s="42"/>
      <c r="MIY54" s="42"/>
      <c r="MJA54" s="42"/>
      <c r="MJC54" s="42"/>
      <c r="MJE54" s="42"/>
      <c r="MJG54" s="42"/>
      <c r="MJI54" s="42"/>
      <c r="MJK54" s="42"/>
      <c r="MJM54" s="42"/>
      <c r="MJO54" s="42"/>
      <c r="MJQ54" s="42"/>
      <c r="MJS54" s="42"/>
      <c r="MJU54" s="42"/>
      <c r="MJW54" s="42"/>
      <c r="MJY54" s="42"/>
      <c r="MKA54" s="42"/>
      <c r="MKC54" s="42"/>
      <c r="MKE54" s="42"/>
      <c r="MKG54" s="42"/>
      <c r="MKI54" s="42"/>
      <c r="MKK54" s="42"/>
      <c r="MKM54" s="42"/>
      <c r="MKO54" s="42"/>
      <c r="MKQ54" s="42"/>
      <c r="MKS54" s="42"/>
      <c r="MKU54" s="42"/>
      <c r="MKW54" s="42"/>
      <c r="MKY54" s="42"/>
      <c r="MLA54" s="42"/>
      <c r="MLC54" s="42"/>
      <c r="MLE54" s="42"/>
      <c r="MLG54" s="42"/>
      <c r="MLI54" s="42"/>
      <c r="MLK54" s="42"/>
      <c r="MLM54" s="42"/>
      <c r="MLO54" s="42"/>
      <c r="MLQ54" s="42"/>
      <c r="MLS54" s="42"/>
      <c r="MLU54" s="42"/>
      <c r="MLW54" s="42"/>
      <c r="MLY54" s="42"/>
      <c r="MMA54" s="42"/>
      <c r="MMC54" s="42"/>
      <c r="MME54" s="42"/>
      <c r="MMG54" s="42"/>
      <c r="MMI54" s="42"/>
      <c r="MMK54" s="42"/>
      <c r="MMM54" s="42"/>
      <c r="MMO54" s="42"/>
      <c r="MMQ54" s="42"/>
      <c r="MMS54" s="42"/>
      <c r="MMU54" s="42"/>
      <c r="MMW54" s="42"/>
      <c r="MMY54" s="42"/>
      <c r="MNA54" s="42"/>
      <c r="MNC54" s="42"/>
      <c r="MNE54" s="42"/>
      <c r="MNG54" s="42"/>
      <c r="MNI54" s="42"/>
      <c r="MNK54" s="42"/>
      <c r="MNM54" s="42"/>
      <c r="MNO54" s="42"/>
      <c r="MNQ54" s="42"/>
      <c r="MNS54" s="42"/>
      <c r="MNU54" s="42"/>
      <c r="MNW54" s="42"/>
      <c r="MNY54" s="42"/>
      <c r="MOA54" s="42"/>
      <c r="MOC54" s="42"/>
      <c r="MOE54" s="42"/>
      <c r="MOG54" s="42"/>
      <c r="MOI54" s="42"/>
      <c r="MOK54" s="42"/>
      <c r="MOM54" s="42"/>
      <c r="MOO54" s="42"/>
      <c r="MOQ54" s="42"/>
      <c r="MOS54" s="42"/>
      <c r="MOU54" s="42"/>
      <c r="MOW54" s="42"/>
      <c r="MOY54" s="42"/>
      <c r="MPA54" s="42"/>
      <c r="MPC54" s="42"/>
      <c r="MPE54" s="42"/>
      <c r="MPG54" s="42"/>
      <c r="MPI54" s="42"/>
      <c r="MPK54" s="42"/>
      <c r="MPM54" s="42"/>
      <c r="MPO54" s="42"/>
      <c r="MPQ54" s="42"/>
      <c r="MPS54" s="42"/>
      <c r="MPU54" s="42"/>
      <c r="MPW54" s="42"/>
      <c r="MPY54" s="42"/>
      <c r="MQA54" s="42"/>
      <c r="MQC54" s="42"/>
      <c r="MQE54" s="42"/>
      <c r="MQG54" s="42"/>
      <c r="MQI54" s="42"/>
      <c r="MQK54" s="42"/>
      <c r="MQM54" s="42"/>
      <c r="MQO54" s="42"/>
      <c r="MQQ54" s="42"/>
      <c r="MQS54" s="42"/>
      <c r="MQU54" s="42"/>
      <c r="MQW54" s="42"/>
      <c r="MQY54" s="42"/>
      <c r="MRA54" s="42"/>
      <c r="MRC54" s="42"/>
      <c r="MRE54" s="42"/>
      <c r="MRG54" s="42"/>
      <c r="MRI54" s="42"/>
      <c r="MRK54" s="42"/>
      <c r="MRM54" s="42"/>
      <c r="MRO54" s="42"/>
      <c r="MRQ54" s="42"/>
      <c r="MRS54" s="42"/>
      <c r="MRU54" s="42"/>
      <c r="MRW54" s="42"/>
      <c r="MRY54" s="42"/>
      <c r="MSA54" s="42"/>
      <c r="MSC54" s="42"/>
      <c r="MSE54" s="42"/>
      <c r="MSG54" s="42"/>
      <c r="MSI54" s="42"/>
      <c r="MSK54" s="42"/>
      <c r="MSM54" s="42"/>
      <c r="MSO54" s="42"/>
      <c r="MSQ54" s="42"/>
      <c r="MSS54" s="42"/>
      <c r="MSU54" s="42"/>
      <c r="MSW54" s="42"/>
      <c r="MSY54" s="42"/>
      <c r="MTA54" s="42"/>
      <c r="MTC54" s="42"/>
      <c r="MTE54" s="42"/>
      <c r="MTG54" s="42"/>
      <c r="MTI54" s="42"/>
      <c r="MTK54" s="42"/>
      <c r="MTM54" s="42"/>
      <c r="MTO54" s="42"/>
      <c r="MTQ54" s="42"/>
      <c r="MTS54" s="42"/>
      <c r="MTU54" s="42"/>
      <c r="MTW54" s="42"/>
      <c r="MTY54" s="42"/>
      <c r="MUA54" s="42"/>
      <c r="MUC54" s="42"/>
      <c r="MUE54" s="42"/>
      <c r="MUG54" s="42"/>
      <c r="MUI54" s="42"/>
      <c r="MUK54" s="42"/>
      <c r="MUM54" s="42"/>
      <c r="MUO54" s="42"/>
      <c r="MUQ54" s="42"/>
      <c r="MUS54" s="42"/>
      <c r="MUU54" s="42"/>
      <c r="MUW54" s="42"/>
      <c r="MUY54" s="42"/>
      <c r="MVA54" s="42"/>
      <c r="MVC54" s="42"/>
      <c r="MVE54" s="42"/>
      <c r="MVG54" s="42"/>
      <c r="MVI54" s="42"/>
      <c r="MVK54" s="42"/>
      <c r="MVM54" s="42"/>
      <c r="MVO54" s="42"/>
      <c r="MVQ54" s="42"/>
      <c r="MVS54" s="42"/>
      <c r="MVU54" s="42"/>
      <c r="MVW54" s="42"/>
      <c r="MVY54" s="42"/>
      <c r="MWA54" s="42"/>
      <c r="MWC54" s="42"/>
      <c r="MWE54" s="42"/>
      <c r="MWG54" s="42"/>
      <c r="MWI54" s="42"/>
      <c r="MWK54" s="42"/>
      <c r="MWM54" s="42"/>
      <c r="MWO54" s="42"/>
      <c r="MWQ54" s="42"/>
      <c r="MWS54" s="42"/>
      <c r="MWU54" s="42"/>
      <c r="MWW54" s="42"/>
      <c r="MWY54" s="42"/>
      <c r="MXA54" s="42"/>
      <c r="MXC54" s="42"/>
      <c r="MXE54" s="42"/>
      <c r="MXG54" s="42"/>
      <c r="MXI54" s="42"/>
      <c r="MXK54" s="42"/>
      <c r="MXM54" s="42"/>
      <c r="MXO54" s="42"/>
      <c r="MXQ54" s="42"/>
      <c r="MXS54" s="42"/>
      <c r="MXU54" s="42"/>
      <c r="MXW54" s="42"/>
      <c r="MXY54" s="42"/>
      <c r="MYA54" s="42"/>
      <c r="MYC54" s="42"/>
      <c r="MYE54" s="42"/>
      <c r="MYG54" s="42"/>
      <c r="MYI54" s="42"/>
      <c r="MYK54" s="42"/>
      <c r="MYM54" s="42"/>
      <c r="MYO54" s="42"/>
      <c r="MYQ54" s="42"/>
      <c r="MYS54" s="42"/>
      <c r="MYU54" s="42"/>
      <c r="MYW54" s="42"/>
      <c r="MYY54" s="42"/>
      <c r="MZA54" s="42"/>
      <c r="MZC54" s="42"/>
      <c r="MZE54" s="42"/>
      <c r="MZG54" s="42"/>
      <c r="MZI54" s="42"/>
      <c r="MZK54" s="42"/>
      <c r="MZM54" s="42"/>
      <c r="MZO54" s="42"/>
      <c r="MZQ54" s="42"/>
      <c r="MZS54" s="42"/>
      <c r="MZU54" s="42"/>
      <c r="MZW54" s="42"/>
      <c r="MZY54" s="42"/>
      <c r="NAA54" s="42"/>
      <c r="NAC54" s="42"/>
      <c r="NAE54" s="42"/>
      <c r="NAG54" s="42"/>
      <c r="NAI54" s="42"/>
      <c r="NAK54" s="42"/>
      <c r="NAM54" s="42"/>
      <c r="NAO54" s="42"/>
      <c r="NAQ54" s="42"/>
      <c r="NAS54" s="42"/>
      <c r="NAU54" s="42"/>
      <c r="NAW54" s="42"/>
      <c r="NAY54" s="42"/>
      <c r="NBA54" s="42"/>
      <c r="NBC54" s="42"/>
      <c r="NBE54" s="42"/>
      <c r="NBG54" s="42"/>
      <c r="NBI54" s="42"/>
      <c r="NBK54" s="42"/>
      <c r="NBM54" s="42"/>
      <c r="NBO54" s="42"/>
      <c r="NBQ54" s="42"/>
      <c r="NBS54" s="42"/>
      <c r="NBU54" s="42"/>
      <c r="NBW54" s="42"/>
      <c r="NBY54" s="42"/>
      <c r="NCA54" s="42"/>
      <c r="NCC54" s="42"/>
      <c r="NCE54" s="42"/>
      <c r="NCG54" s="42"/>
      <c r="NCI54" s="42"/>
      <c r="NCK54" s="42"/>
      <c r="NCM54" s="42"/>
      <c r="NCO54" s="42"/>
      <c r="NCQ54" s="42"/>
      <c r="NCS54" s="42"/>
      <c r="NCU54" s="42"/>
      <c r="NCW54" s="42"/>
      <c r="NCY54" s="42"/>
      <c r="NDA54" s="42"/>
      <c r="NDC54" s="42"/>
      <c r="NDE54" s="42"/>
      <c r="NDG54" s="42"/>
      <c r="NDI54" s="42"/>
      <c r="NDK54" s="42"/>
      <c r="NDM54" s="42"/>
      <c r="NDO54" s="42"/>
      <c r="NDQ54" s="42"/>
      <c r="NDS54" s="42"/>
      <c r="NDU54" s="42"/>
      <c r="NDW54" s="42"/>
      <c r="NDY54" s="42"/>
      <c r="NEA54" s="42"/>
      <c r="NEC54" s="42"/>
      <c r="NEE54" s="42"/>
      <c r="NEG54" s="42"/>
      <c r="NEI54" s="42"/>
      <c r="NEK54" s="42"/>
      <c r="NEM54" s="42"/>
      <c r="NEO54" s="42"/>
      <c r="NEQ54" s="42"/>
      <c r="NES54" s="42"/>
      <c r="NEU54" s="42"/>
      <c r="NEW54" s="42"/>
      <c r="NEY54" s="42"/>
      <c r="NFA54" s="42"/>
      <c r="NFC54" s="42"/>
      <c r="NFE54" s="42"/>
      <c r="NFG54" s="42"/>
      <c r="NFI54" s="42"/>
      <c r="NFK54" s="42"/>
      <c r="NFM54" s="42"/>
      <c r="NFO54" s="42"/>
      <c r="NFQ54" s="42"/>
      <c r="NFS54" s="42"/>
      <c r="NFU54" s="42"/>
      <c r="NFW54" s="42"/>
      <c r="NFY54" s="42"/>
      <c r="NGA54" s="42"/>
      <c r="NGC54" s="42"/>
      <c r="NGE54" s="42"/>
      <c r="NGG54" s="42"/>
      <c r="NGI54" s="42"/>
      <c r="NGK54" s="42"/>
      <c r="NGM54" s="42"/>
      <c r="NGO54" s="42"/>
      <c r="NGQ54" s="42"/>
      <c r="NGS54" s="42"/>
      <c r="NGU54" s="42"/>
      <c r="NGW54" s="42"/>
      <c r="NGY54" s="42"/>
      <c r="NHA54" s="42"/>
      <c r="NHC54" s="42"/>
      <c r="NHE54" s="42"/>
      <c r="NHG54" s="42"/>
      <c r="NHI54" s="42"/>
      <c r="NHK54" s="42"/>
      <c r="NHM54" s="42"/>
      <c r="NHO54" s="42"/>
      <c r="NHQ54" s="42"/>
      <c r="NHS54" s="42"/>
      <c r="NHU54" s="42"/>
      <c r="NHW54" s="42"/>
      <c r="NHY54" s="42"/>
      <c r="NIA54" s="42"/>
      <c r="NIC54" s="42"/>
      <c r="NIE54" s="42"/>
      <c r="NIG54" s="42"/>
      <c r="NII54" s="42"/>
      <c r="NIK54" s="42"/>
      <c r="NIM54" s="42"/>
      <c r="NIO54" s="42"/>
      <c r="NIQ54" s="42"/>
      <c r="NIS54" s="42"/>
      <c r="NIU54" s="42"/>
      <c r="NIW54" s="42"/>
      <c r="NIY54" s="42"/>
      <c r="NJA54" s="42"/>
      <c r="NJC54" s="42"/>
      <c r="NJE54" s="42"/>
      <c r="NJG54" s="42"/>
      <c r="NJI54" s="42"/>
      <c r="NJK54" s="42"/>
      <c r="NJM54" s="42"/>
      <c r="NJO54" s="42"/>
      <c r="NJQ54" s="42"/>
      <c r="NJS54" s="42"/>
      <c r="NJU54" s="42"/>
      <c r="NJW54" s="42"/>
      <c r="NJY54" s="42"/>
      <c r="NKA54" s="42"/>
      <c r="NKC54" s="42"/>
      <c r="NKE54" s="42"/>
      <c r="NKG54" s="42"/>
      <c r="NKI54" s="42"/>
      <c r="NKK54" s="42"/>
      <c r="NKM54" s="42"/>
      <c r="NKO54" s="42"/>
      <c r="NKQ54" s="42"/>
      <c r="NKS54" s="42"/>
      <c r="NKU54" s="42"/>
      <c r="NKW54" s="42"/>
      <c r="NKY54" s="42"/>
      <c r="NLA54" s="42"/>
      <c r="NLC54" s="42"/>
      <c r="NLE54" s="42"/>
      <c r="NLG54" s="42"/>
      <c r="NLI54" s="42"/>
      <c r="NLK54" s="42"/>
      <c r="NLM54" s="42"/>
      <c r="NLO54" s="42"/>
      <c r="NLQ54" s="42"/>
      <c r="NLS54" s="42"/>
      <c r="NLU54" s="42"/>
      <c r="NLW54" s="42"/>
      <c r="NLY54" s="42"/>
      <c r="NMA54" s="42"/>
      <c r="NMC54" s="42"/>
      <c r="NME54" s="42"/>
      <c r="NMG54" s="42"/>
      <c r="NMI54" s="42"/>
      <c r="NMK54" s="42"/>
      <c r="NMM54" s="42"/>
      <c r="NMO54" s="42"/>
      <c r="NMQ54" s="42"/>
      <c r="NMS54" s="42"/>
      <c r="NMU54" s="42"/>
      <c r="NMW54" s="42"/>
      <c r="NMY54" s="42"/>
      <c r="NNA54" s="42"/>
      <c r="NNC54" s="42"/>
      <c r="NNE54" s="42"/>
      <c r="NNG54" s="42"/>
      <c r="NNI54" s="42"/>
      <c r="NNK54" s="42"/>
      <c r="NNM54" s="42"/>
      <c r="NNO54" s="42"/>
      <c r="NNQ54" s="42"/>
      <c r="NNS54" s="42"/>
      <c r="NNU54" s="42"/>
      <c r="NNW54" s="42"/>
      <c r="NNY54" s="42"/>
      <c r="NOA54" s="42"/>
      <c r="NOC54" s="42"/>
      <c r="NOE54" s="42"/>
      <c r="NOG54" s="42"/>
      <c r="NOI54" s="42"/>
      <c r="NOK54" s="42"/>
      <c r="NOM54" s="42"/>
      <c r="NOO54" s="42"/>
      <c r="NOQ54" s="42"/>
      <c r="NOS54" s="42"/>
      <c r="NOU54" s="42"/>
      <c r="NOW54" s="42"/>
      <c r="NOY54" s="42"/>
      <c r="NPA54" s="42"/>
      <c r="NPC54" s="42"/>
      <c r="NPE54" s="42"/>
      <c r="NPG54" s="42"/>
      <c r="NPI54" s="42"/>
      <c r="NPK54" s="42"/>
      <c r="NPM54" s="42"/>
      <c r="NPO54" s="42"/>
      <c r="NPQ54" s="42"/>
      <c r="NPS54" s="42"/>
      <c r="NPU54" s="42"/>
      <c r="NPW54" s="42"/>
      <c r="NPY54" s="42"/>
      <c r="NQA54" s="42"/>
      <c r="NQC54" s="42"/>
      <c r="NQE54" s="42"/>
      <c r="NQG54" s="42"/>
      <c r="NQI54" s="42"/>
      <c r="NQK54" s="42"/>
      <c r="NQM54" s="42"/>
      <c r="NQO54" s="42"/>
      <c r="NQQ54" s="42"/>
      <c r="NQS54" s="42"/>
      <c r="NQU54" s="42"/>
      <c r="NQW54" s="42"/>
      <c r="NQY54" s="42"/>
      <c r="NRA54" s="42"/>
      <c r="NRC54" s="42"/>
      <c r="NRE54" s="42"/>
      <c r="NRG54" s="42"/>
      <c r="NRI54" s="42"/>
      <c r="NRK54" s="42"/>
      <c r="NRM54" s="42"/>
      <c r="NRO54" s="42"/>
      <c r="NRQ54" s="42"/>
      <c r="NRS54" s="42"/>
      <c r="NRU54" s="42"/>
      <c r="NRW54" s="42"/>
      <c r="NRY54" s="42"/>
      <c r="NSA54" s="42"/>
      <c r="NSC54" s="42"/>
      <c r="NSE54" s="42"/>
      <c r="NSG54" s="42"/>
      <c r="NSI54" s="42"/>
      <c r="NSK54" s="42"/>
      <c r="NSM54" s="42"/>
      <c r="NSO54" s="42"/>
      <c r="NSQ54" s="42"/>
      <c r="NSS54" s="42"/>
      <c r="NSU54" s="42"/>
      <c r="NSW54" s="42"/>
      <c r="NSY54" s="42"/>
      <c r="NTA54" s="42"/>
      <c r="NTC54" s="42"/>
      <c r="NTE54" s="42"/>
      <c r="NTG54" s="42"/>
      <c r="NTI54" s="42"/>
      <c r="NTK54" s="42"/>
      <c r="NTM54" s="42"/>
      <c r="NTO54" s="42"/>
      <c r="NTQ54" s="42"/>
      <c r="NTS54" s="42"/>
      <c r="NTU54" s="42"/>
      <c r="NTW54" s="42"/>
      <c r="NTY54" s="42"/>
      <c r="NUA54" s="42"/>
      <c r="NUC54" s="42"/>
      <c r="NUE54" s="42"/>
      <c r="NUG54" s="42"/>
      <c r="NUI54" s="42"/>
      <c r="NUK54" s="42"/>
      <c r="NUM54" s="42"/>
      <c r="NUO54" s="42"/>
      <c r="NUQ54" s="42"/>
      <c r="NUS54" s="42"/>
      <c r="NUU54" s="42"/>
      <c r="NUW54" s="42"/>
      <c r="NUY54" s="42"/>
      <c r="NVA54" s="42"/>
      <c r="NVC54" s="42"/>
      <c r="NVE54" s="42"/>
      <c r="NVG54" s="42"/>
      <c r="NVI54" s="42"/>
      <c r="NVK54" s="42"/>
      <c r="NVM54" s="42"/>
      <c r="NVO54" s="42"/>
      <c r="NVQ54" s="42"/>
      <c r="NVS54" s="42"/>
      <c r="NVU54" s="42"/>
      <c r="NVW54" s="42"/>
      <c r="NVY54" s="42"/>
      <c r="NWA54" s="42"/>
      <c r="NWC54" s="42"/>
      <c r="NWE54" s="42"/>
      <c r="NWG54" s="42"/>
      <c r="NWI54" s="42"/>
      <c r="NWK54" s="42"/>
      <c r="NWM54" s="42"/>
      <c r="NWO54" s="42"/>
      <c r="NWQ54" s="42"/>
      <c r="NWS54" s="42"/>
      <c r="NWU54" s="42"/>
      <c r="NWW54" s="42"/>
      <c r="NWY54" s="42"/>
      <c r="NXA54" s="42"/>
      <c r="NXC54" s="42"/>
      <c r="NXE54" s="42"/>
      <c r="NXG54" s="42"/>
      <c r="NXI54" s="42"/>
      <c r="NXK54" s="42"/>
      <c r="NXM54" s="42"/>
      <c r="NXO54" s="42"/>
      <c r="NXQ54" s="42"/>
      <c r="NXS54" s="42"/>
      <c r="NXU54" s="42"/>
      <c r="NXW54" s="42"/>
      <c r="NXY54" s="42"/>
      <c r="NYA54" s="42"/>
      <c r="NYC54" s="42"/>
      <c r="NYE54" s="42"/>
      <c r="NYG54" s="42"/>
      <c r="NYI54" s="42"/>
      <c r="NYK54" s="42"/>
      <c r="NYM54" s="42"/>
      <c r="NYO54" s="42"/>
      <c r="NYQ54" s="42"/>
      <c r="NYS54" s="42"/>
      <c r="NYU54" s="42"/>
      <c r="NYW54" s="42"/>
      <c r="NYY54" s="42"/>
      <c r="NZA54" s="42"/>
      <c r="NZC54" s="42"/>
      <c r="NZE54" s="42"/>
      <c r="NZG54" s="42"/>
      <c r="NZI54" s="42"/>
      <c r="NZK54" s="42"/>
      <c r="NZM54" s="42"/>
      <c r="NZO54" s="42"/>
      <c r="NZQ54" s="42"/>
      <c r="NZS54" s="42"/>
      <c r="NZU54" s="42"/>
      <c r="NZW54" s="42"/>
      <c r="NZY54" s="42"/>
      <c r="OAA54" s="42"/>
      <c r="OAC54" s="42"/>
      <c r="OAE54" s="42"/>
      <c r="OAG54" s="42"/>
      <c r="OAI54" s="42"/>
      <c r="OAK54" s="42"/>
      <c r="OAM54" s="42"/>
      <c r="OAO54" s="42"/>
      <c r="OAQ54" s="42"/>
      <c r="OAS54" s="42"/>
      <c r="OAU54" s="42"/>
      <c r="OAW54" s="42"/>
      <c r="OAY54" s="42"/>
      <c r="OBA54" s="42"/>
      <c r="OBC54" s="42"/>
      <c r="OBE54" s="42"/>
      <c r="OBG54" s="42"/>
      <c r="OBI54" s="42"/>
      <c r="OBK54" s="42"/>
      <c r="OBM54" s="42"/>
      <c r="OBO54" s="42"/>
      <c r="OBQ54" s="42"/>
      <c r="OBS54" s="42"/>
      <c r="OBU54" s="42"/>
      <c r="OBW54" s="42"/>
      <c r="OBY54" s="42"/>
      <c r="OCA54" s="42"/>
      <c r="OCC54" s="42"/>
      <c r="OCE54" s="42"/>
      <c r="OCG54" s="42"/>
      <c r="OCI54" s="42"/>
      <c r="OCK54" s="42"/>
      <c r="OCM54" s="42"/>
      <c r="OCO54" s="42"/>
      <c r="OCQ54" s="42"/>
      <c r="OCS54" s="42"/>
      <c r="OCU54" s="42"/>
      <c r="OCW54" s="42"/>
      <c r="OCY54" s="42"/>
      <c r="ODA54" s="42"/>
      <c r="ODC54" s="42"/>
      <c r="ODE54" s="42"/>
      <c r="ODG54" s="42"/>
      <c r="ODI54" s="42"/>
      <c r="ODK54" s="42"/>
      <c r="ODM54" s="42"/>
      <c r="ODO54" s="42"/>
      <c r="ODQ54" s="42"/>
      <c r="ODS54" s="42"/>
      <c r="ODU54" s="42"/>
      <c r="ODW54" s="42"/>
      <c r="ODY54" s="42"/>
      <c r="OEA54" s="42"/>
      <c r="OEC54" s="42"/>
      <c r="OEE54" s="42"/>
      <c r="OEG54" s="42"/>
      <c r="OEI54" s="42"/>
      <c r="OEK54" s="42"/>
      <c r="OEM54" s="42"/>
      <c r="OEO54" s="42"/>
      <c r="OEQ54" s="42"/>
      <c r="OES54" s="42"/>
      <c r="OEU54" s="42"/>
      <c r="OEW54" s="42"/>
      <c r="OEY54" s="42"/>
      <c r="OFA54" s="42"/>
      <c r="OFC54" s="42"/>
      <c r="OFE54" s="42"/>
      <c r="OFG54" s="42"/>
      <c r="OFI54" s="42"/>
      <c r="OFK54" s="42"/>
      <c r="OFM54" s="42"/>
      <c r="OFO54" s="42"/>
      <c r="OFQ54" s="42"/>
      <c r="OFS54" s="42"/>
      <c r="OFU54" s="42"/>
      <c r="OFW54" s="42"/>
      <c r="OFY54" s="42"/>
      <c r="OGA54" s="42"/>
      <c r="OGC54" s="42"/>
      <c r="OGE54" s="42"/>
      <c r="OGG54" s="42"/>
      <c r="OGI54" s="42"/>
      <c r="OGK54" s="42"/>
      <c r="OGM54" s="42"/>
      <c r="OGO54" s="42"/>
      <c r="OGQ54" s="42"/>
      <c r="OGS54" s="42"/>
      <c r="OGU54" s="42"/>
      <c r="OGW54" s="42"/>
      <c r="OGY54" s="42"/>
      <c r="OHA54" s="42"/>
      <c r="OHC54" s="42"/>
      <c r="OHE54" s="42"/>
      <c r="OHG54" s="42"/>
      <c r="OHI54" s="42"/>
      <c r="OHK54" s="42"/>
      <c r="OHM54" s="42"/>
      <c r="OHO54" s="42"/>
      <c r="OHQ54" s="42"/>
      <c r="OHS54" s="42"/>
      <c r="OHU54" s="42"/>
      <c r="OHW54" s="42"/>
      <c r="OHY54" s="42"/>
      <c r="OIA54" s="42"/>
      <c r="OIC54" s="42"/>
      <c r="OIE54" s="42"/>
      <c r="OIG54" s="42"/>
      <c r="OII54" s="42"/>
      <c r="OIK54" s="42"/>
      <c r="OIM54" s="42"/>
      <c r="OIO54" s="42"/>
      <c r="OIQ54" s="42"/>
      <c r="OIS54" s="42"/>
      <c r="OIU54" s="42"/>
      <c r="OIW54" s="42"/>
      <c r="OIY54" s="42"/>
      <c r="OJA54" s="42"/>
      <c r="OJC54" s="42"/>
      <c r="OJE54" s="42"/>
      <c r="OJG54" s="42"/>
      <c r="OJI54" s="42"/>
      <c r="OJK54" s="42"/>
      <c r="OJM54" s="42"/>
      <c r="OJO54" s="42"/>
      <c r="OJQ54" s="42"/>
      <c r="OJS54" s="42"/>
      <c r="OJU54" s="42"/>
      <c r="OJW54" s="42"/>
      <c r="OJY54" s="42"/>
      <c r="OKA54" s="42"/>
      <c r="OKC54" s="42"/>
      <c r="OKE54" s="42"/>
      <c r="OKG54" s="42"/>
      <c r="OKI54" s="42"/>
      <c r="OKK54" s="42"/>
      <c r="OKM54" s="42"/>
      <c r="OKO54" s="42"/>
      <c r="OKQ54" s="42"/>
      <c r="OKS54" s="42"/>
      <c r="OKU54" s="42"/>
      <c r="OKW54" s="42"/>
      <c r="OKY54" s="42"/>
      <c r="OLA54" s="42"/>
      <c r="OLC54" s="42"/>
      <c r="OLE54" s="42"/>
      <c r="OLG54" s="42"/>
      <c r="OLI54" s="42"/>
      <c r="OLK54" s="42"/>
      <c r="OLM54" s="42"/>
      <c r="OLO54" s="42"/>
      <c r="OLQ54" s="42"/>
      <c r="OLS54" s="42"/>
      <c r="OLU54" s="42"/>
      <c r="OLW54" s="42"/>
      <c r="OLY54" s="42"/>
      <c r="OMA54" s="42"/>
      <c r="OMC54" s="42"/>
      <c r="OME54" s="42"/>
      <c r="OMG54" s="42"/>
      <c r="OMI54" s="42"/>
      <c r="OMK54" s="42"/>
      <c r="OMM54" s="42"/>
      <c r="OMO54" s="42"/>
      <c r="OMQ54" s="42"/>
      <c r="OMS54" s="42"/>
      <c r="OMU54" s="42"/>
      <c r="OMW54" s="42"/>
      <c r="OMY54" s="42"/>
      <c r="ONA54" s="42"/>
      <c r="ONC54" s="42"/>
      <c r="ONE54" s="42"/>
      <c r="ONG54" s="42"/>
      <c r="ONI54" s="42"/>
      <c r="ONK54" s="42"/>
      <c r="ONM54" s="42"/>
      <c r="ONO54" s="42"/>
      <c r="ONQ54" s="42"/>
      <c r="ONS54" s="42"/>
      <c r="ONU54" s="42"/>
      <c r="ONW54" s="42"/>
      <c r="ONY54" s="42"/>
      <c r="OOA54" s="42"/>
      <c r="OOC54" s="42"/>
      <c r="OOE54" s="42"/>
      <c r="OOG54" s="42"/>
      <c r="OOI54" s="42"/>
      <c r="OOK54" s="42"/>
      <c r="OOM54" s="42"/>
      <c r="OOO54" s="42"/>
      <c r="OOQ54" s="42"/>
      <c r="OOS54" s="42"/>
      <c r="OOU54" s="42"/>
      <c r="OOW54" s="42"/>
      <c r="OOY54" s="42"/>
      <c r="OPA54" s="42"/>
      <c r="OPC54" s="42"/>
      <c r="OPE54" s="42"/>
      <c r="OPG54" s="42"/>
      <c r="OPI54" s="42"/>
      <c r="OPK54" s="42"/>
      <c r="OPM54" s="42"/>
      <c r="OPO54" s="42"/>
      <c r="OPQ54" s="42"/>
      <c r="OPS54" s="42"/>
      <c r="OPU54" s="42"/>
      <c r="OPW54" s="42"/>
      <c r="OPY54" s="42"/>
      <c r="OQA54" s="42"/>
      <c r="OQC54" s="42"/>
      <c r="OQE54" s="42"/>
      <c r="OQG54" s="42"/>
      <c r="OQI54" s="42"/>
      <c r="OQK54" s="42"/>
      <c r="OQM54" s="42"/>
      <c r="OQO54" s="42"/>
      <c r="OQQ54" s="42"/>
      <c r="OQS54" s="42"/>
      <c r="OQU54" s="42"/>
      <c r="OQW54" s="42"/>
      <c r="OQY54" s="42"/>
      <c r="ORA54" s="42"/>
      <c r="ORC54" s="42"/>
      <c r="ORE54" s="42"/>
      <c r="ORG54" s="42"/>
      <c r="ORI54" s="42"/>
      <c r="ORK54" s="42"/>
      <c r="ORM54" s="42"/>
      <c r="ORO54" s="42"/>
      <c r="ORQ54" s="42"/>
      <c r="ORS54" s="42"/>
      <c r="ORU54" s="42"/>
      <c r="ORW54" s="42"/>
      <c r="ORY54" s="42"/>
      <c r="OSA54" s="42"/>
      <c r="OSC54" s="42"/>
      <c r="OSE54" s="42"/>
      <c r="OSG54" s="42"/>
      <c r="OSI54" s="42"/>
      <c r="OSK54" s="42"/>
      <c r="OSM54" s="42"/>
      <c r="OSO54" s="42"/>
      <c r="OSQ54" s="42"/>
      <c r="OSS54" s="42"/>
      <c r="OSU54" s="42"/>
      <c r="OSW54" s="42"/>
      <c r="OSY54" s="42"/>
      <c r="OTA54" s="42"/>
      <c r="OTC54" s="42"/>
      <c r="OTE54" s="42"/>
      <c r="OTG54" s="42"/>
      <c r="OTI54" s="42"/>
      <c r="OTK54" s="42"/>
      <c r="OTM54" s="42"/>
      <c r="OTO54" s="42"/>
      <c r="OTQ54" s="42"/>
      <c r="OTS54" s="42"/>
      <c r="OTU54" s="42"/>
      <c r="OTW54" s="42"/>
      <c r="OTY54" s="42"/>
      <c r="OUA54" s="42"/>
      <c r="OUC54" s="42"/>
      <c r="OUE54" s="42"/>
      <c r="OUG54" s="42"/>
      <c r="OUI54" s="42"/>
      <c r="OUK54" s="42"/>
      <c r="OUM54" s="42"/>
      <c r="OUO54" s="42"/>
      <c r="OUQ54" s="42"/>
      <c r="OUS54" s="42"/>
      <c r="OUU54" s="42"/>
      <c r="OUW54" s="42"/>
      <c r="OUY54" s="42"/>
      <c r="OVA54" s="42"/>
      <c r="OVC54" s="42"/>
      <c r="OVE54" s="42"/>
      <c r="OVG54" s="42"/>
      <c r="OVI54" s="42"/>
      <c r="OVK54" s="42"/>
      <c r="OVM54" s="42"/>
      <c r="OVO54" s="42"/>
      <c r="OVQ54" s="42"/>
      <c r="OVS54" s="42"/>
      <c r="OVU54" s="42"/>
      <c r="OVW54" s="42"/>
      <c r="OVY54" s="42"/>
      <c r="OWA54" s="42"/>
      <c r="OWC54" s="42"/>
      <c r="OWE54" s="42"/>
      <c r="OWG54" s="42"/>
      <c r="OWI54" s="42"/>
      <c r="OWK54" s="42"/>
      <c r="OWM54" s="42"/>
      <c r="OWO54" s="42"/>
      <c r="OWQ54" s="42"/>
      <c r="OWS54" s="42"/>
      <c r="OWU54" s="42"/>
      <c r="OWW54" s="42"/>
      <c r="OWY54" s="42"/>
      <c r="OXA54" s="42"/>
      <c r="OXC54" s="42"/>
      <c r="OXE54" s="42"/>
      <c r="OXG54" s="42"/>
      <c r="OXI54" s="42"/>
      <c r="OXK54" s="42"/>
      <c r="OXM54" s="42"/>
      <c r="OXO54" s="42"/>
      <c r="OXQ54" s="42"/>
      <c r="OXS54" s="42"/>
      <c r="OXU54" s="42"/>
      <c r="OXW54" s="42"/>
      <c r="OXY54" s="42"/>
      <c r="OYA54" s="42"/>
      <c r="OYC54" s="42"/>
      <c r="OYE54" s="42"/>
      <c r="OYG54" s="42"/>
      <c r="OYI54" s="42"/>
      <c r="OYK54" s="42"/>
      <c r="OYM54" s="42"/>
      <c r="OYO54" s="42"/>
      <c r="OYQ54" s="42"/>
      <c r="OYS54" s="42"/>
      <c r="OYU54" s="42"/>
      <c r="OYW54" s="42"/>
      <c r="OYY54" s="42"/>
      <c r="OZA54" s="42"/>
      <c r="OZC54" s="42"/>
      <c r="OZE54" s="42"/>
      <c r="OZG54" s="42"/>
      <c r="OZI54" s="42"/>
      <c r="OZK54" s="42"/>
      <c r="OZM54" s="42"/>
      <c r="OZO54" s="42"/>
      <c r="OZQ54" s="42"/>
      <c r="OZS54" s="42"/>
      <c r="OZU54" s="42"/>
      <c r="OZW54" s="42"/>
      <c r="OZY54" s="42"/>
      <c r="PAA54" s="42"/>
      <c r="PAC54" s="42"/>
      <c r="PAE54" s="42"/>
      <c r="PAG54" s="42"/>
      <c r="PAI54" s="42"/>
      <c r="PAK54" s="42"/>
      <c r="PAM54" s="42"/>
      <c r="PAO54" s="42"/>
      <c r="PAQ54" s="42"/>
      <c r="PAS54" s="42"/>
      <c r="PAU54" s="42"/>
      <c r="PAW54" s="42"/>
      <c r="PAY54" s="42"/>
      <c r="PBA54" s="42"/>
      <c r="PBC54" s="42"/>
      <c r="PBE54" s="42"/>
      <c r="PBG54" s="42"/>
      <c r="PBI54" s="42"/>
      <c r="PBK54" s="42"/>
      <c r="PBM54" s="42"/>
      <c r="PBO54" s="42"/>
      <c r="PBQ54" s="42"/>
      <c r="PBS54" s="42"/>
      <c r="PBU54" s="42"/>
      <c r="PBW54" s="42"/>
      <c r="PBY54" s="42"/>
      <c r="PCA54" s="42"/>
      <c r="PCC54" s="42"/>
      <c r="PCE54" s="42"/>
      <c r="PCG54" s="42"/>
      <c r="PCI54" s="42"/>
      <c r="PCK54" s="42"/>
      <c r="PCM54" s="42"/>
      <c r="PCO54" s="42"/>
      <c r="PCQ54" s="42"/>
      <c r="PCS54" s="42"/>
      <c r="PCU54" s="42"/>
      <c r="PCW54" s="42"/>
      <c r="PCY54" s="42"/>
      <c r="PDA54" s="42"/>
      <c r="PDC54" s="42"/>
      <c r="PDE54" s="42"/>
      <c r="PDG54" s="42"/>
      <c r="PDI54" s="42"/>
      <c r="PDK54" s="42"/>
      <c r="PDM54" s="42"/>
      <c r="PDO54" s="42"/>
      <c r="PDQ54" s="42"/>
      <c r="PDS54" s="42"/>
      <c r="PDU54" s="42"/>
      <c r="PDW54" s="42"/>
      <c r="PDY54" s="42"/>
      <c r="PEA54" s="42"/>
      <c r="PEC54" s="42"/>
      <c r="PEE54" s="42"/>
      <c r="PEG54" s="42"/>
      <c r="PEI54" s="42"/>
      <c r="PEK54" s="42"/>
      <c r="PEM54" s="42"/>
      <c r="PEO54" s="42"/>
      <c r="PEQ54" s="42"/>
      <c r="PES54" s="42"/>
      <c r="PEU54" s="42"/>
      <c r="PEW54" s="42"/>
      <c r="PEY54" s="42"/>
      <c r="PFA54" s="42"/>
      <c r="PFC54" s="42"/>
      <c r="PFE54" s="42"/>
      <c r="PFG54" s="42"/>
      <c r="PFI54" s="42"/>
      <c r="PFK54" s="42"/>
      <c r="PFM54" s="42"/>
      <c r="PFO54" s="42"/>
      <c r="PFQ54" s="42"/>
      <c r="PFS54" s="42"/>
      <c r="PFU54" s="42"/>
      <c r="PFW54" s="42"/>
      <c r="PFY54" s="42"/>
      <c r="PGA54" s="42"/>
      <c r="PGC54" s="42"/>
      <c r="PGE54" s="42"/>
      <c r="PGG54" s="42"/>
      <c r="PGI54" s="42"/>
      <c r="PGK54" s="42"/>
      <c r="PGM54" s="42"/>
      <c r="PGO54" s="42"/>
      <c r="PGQ54" s="42"/>
      <c r="PGS54" s="42"/>
      <c r="PGU54" s="42"/>
      <c r="PGW54" s="42"/>
      <c r="PGY54" s="42"/>
      <c r="PHA54" s="42"/>
      <c r="PHC54" s="42"/>
      <c r="PHE54" s="42"/>
      <c r="PHG54" s="42"/>
      <c r="PHI54" s="42"/>
      <c r="PHK54" s="42"/>
      <c r="PHM54" s="42"/>
      <c r="PHO54" s="42"/>
      <c r="PHQ54" s="42"/>
      <c r="PHS54" s="42"/>
      <c r="PHU54" s="42"/>
      <c r="PHW54" s="42"/>
      <c r="PHY54" s="42"/>
      <c r="PIA54" s="42"/>
      <c r="PIC54" s="42"/>
      <c r="PIE54" s="42"/>
      <c r="PIG54" s="42"/>
      <c r="PII54" s="42"/>
      <c r="PIK54" s="42"/>
      <c r="PIM54" s="42"/>
      <c r="PIO54" s="42"/>
      <c r="PIQ54" s="42"/>
      <c r="PIS54" s="42"/>
      <c r="PIU54" s="42"/>
      <c r="PIW54" s="42"/>
      <c r="PIY54" s="42"/>
      <c r="PJA54" s="42"/>
      <c r="PJC54" s="42"/>
      <c r="PJE54" s="42"/>
      <c r="PJG54" s="42"/>
      <c r="PJI54" s="42"/>
      <c r="PJK54" s="42"/>
      <c r="PJM54" s="42"/>
      <c r="PJO54" s="42"/>
      <c r="PJQ54" s="42"/>
      <c r="PJS54" s="42"/>
      <c r="PJU54" s="42"/>
      <c r="PJW54" s="42"/>
      <c r="PJY54" s="42"/>
      <c r="PKA54" s="42"/>
      <c r="PKC54" s="42"/>
      <c r="PKE54" s="42"/>
      <c r="PKG54" s="42"/>
      <c r="PKI54" s="42"/>
      <c r="PKK54" s="42"/>
      <c r="PKM54" s="42"/>
      <c r="PKO54" s="42"/>
      <c r="PKQ54" s="42"/>
      <c r="PKS54" s="42"/>
      <c r="PKU54" s="42"/>
      <c r="PKW54" s="42"/>
      <c r="PKY54" s="42"/>
      <c r="PLA54" s="42"/>
      <c r="PLC54" s="42"/>
      <c r="PLE54" s="42"/>
      <c r="PLG54" s="42"/>
      <c r="PLI54" s="42"/>
      <c r="PLK54" s="42"/>
      <c r="PLM54" s="42"/>
      <c r="PLO54" s="42"/>
      <c r="PLQ54" s="42"/>
      <c r="PLS54" s="42"/>
      <c r="PLU54" s="42"/>
      <c r="PLW54" s="42"/>
      <c r="PLY54" s="42"/>
      <c r="PMA54" s="42"/>
      <c r="PMC54" s="42"/>
      <c r="PME54" s="42"/>
      <c r="PMG54" s="42"/>
      <c r="PMI54" s="42"/>
      <c r="PMK54" s="42"/>
      <c r="PMM54" s="42"/>
      <c r="PMO54" s="42"/>
      <c r="PMQ54" s="42"/>
      <c r="PMS54" s="42"/>
      <c r="PMU54" s="42"/>
      <c r="PMW54" s="42"/>
      <c r="PMY54" s="42"/>
      <c r="PNA54" s="42"/>
      <c r="PNC54" s="42"/>
      <c r="PNE54" s="42"/>
      <c r="PNG54" s="42"/>
      <c r="PNI54" s="42"/>
      <c r="PNK54" s="42"/>
      <c r="PNM54" s="42"/>
      <c r="PNO54" s="42"/>
      <c r="PNQ54" s="42"/>
      <c r="PNS54" s="42"/>
      <c r="PNU54" s="42"/>
      <c r="PNW54" s="42"/>
      <c r="PNY54" s="42"/>
      <c r="POA54" s="42"/>
      <c r="POC54" s="42"/>
      <c r="POE54" s="42"/>
      <c r="POG54" s="42"/>
      <c r="POI54" s="42"/>
      <c r="POK54" s="42"/>
      <c r="POM54" s="42"/>
      <c r="POO54" s="42"/>
      <c r="POQ54" s="42"/>
      <c r="POS54" s="42"/>
      <c r="POU54" s="42"/>
      <c r="POW54" s="42"/>
      <c r="POY54" s="42"/>
      <c r="PPA54" s="42"/>
      <c r="PPC54" s="42"/>
      <c r="PPE54" s="42"/>
      <c r="PPG54" s="42"/>
      <c r="PPI54" s="42"/>
      <c r="PPK54" s="42"/>
      <c r="PPM54" s="42"/>
      <c r="PPO54" s="42"/>
      <c r="PPQ54" s="42"/>
      <c r="PPS54" s="42"/>
      <c r="PPU54" s="42"/>
      <c r="PPW54" s="42"/>
      <c r="PPY54" s="42"/>
      <c r="PQA54" s="42"/>
      <c r="PQC54" s="42"/>
      <c r="PQE54" s="42"/>
      <c r="PQG54" s="42"/>
      <c r="PQI54" s="42"/>
      <c r="PQK54" s="42"/>
      <c r="PQM54" s="42"/>
      <c r="PQO54" s="42"/>
      <c r="PQQ54" s="42"/>
      <c r="PQS54" s="42"/>
      <c r="PQU54" s="42"/>
      <c r="PQW54" s="42"/>
      <c r="PQY54" s="42"/>
      <c r="PRA54" s="42"/>
      <c r="PRC54" s="42"/>
      <c r="PRE54" s="42"/>
      <c r="PRG54" s="42"/>
      <c r="PRI54" s="42"/>
      <c r="PRK54" s="42"/>
      <c r="PRM54" s="42"/>
      <c r="PRO54" s="42"/>
      <c r="PRQ54" s="42"/>
      <c r="PRS54" s="42"/>
      <c r="PRU54" s="42"/>
      <c r="PRW54" s="42"/>
      <c r="PRY54" s="42"/>
      <c r="PSA54" s="42"/>
      <c r="PSC54" s="42"/>
      <c r="PSE54" s="42"/>
      <c r="PSG54" s="42"/>
      <c r="PSI54" s="42"/>
      <c r="PSK54" s="42"/>
      <c r="PSM54" s="42"/>
      <c r="PSO54" s="42"/>
      <c r="PSQ54" s="42"/>
      <c r="PSS54" s="42"/>
      <c r="PSU54" s="42"/>
      <c r="PSW54" s="42"/>
      <c r="PSY54" s="42"/>
      <c r="PTA54" s="42"/>
      <c r="PTC54" s="42"/>
      <c r="PTE54" s="42"/>
      <c r="PTG54" s="42"/>
      <c r="PTI54" s="42"/>
      <c r="PTK54" s="42"/>
      <c r="PTM54" s="42"/>
      <c r="PTO54" s="42"/>
      <c r="PTQ54" s="42"/>
      <c r="PTS54" s="42"/>
      <c r="PTU54" s="42"/>
      <c r="PTW54" s="42"/>
      <c r="PTY54" s="42"/>
      <c r="PUA54" s="42"/>
      <c r="PUC54" s="42"/>
      <c r="PUE54" s="42"/>
      <c r="PUG54" s="42"/>
      <c r="PUI54" s="42"/>
      <c r="PUK54" s="42"/>
      <c r="PUM54" s="42"/>
      <c r="PUO54" s="42"/>
      <c r="PUQ54" s="42"/>
      <c r="PUS54" s="42"/>
      <c r="PUU54" s="42"/>
      <c r="PUW54" s="42"/>
      <c r="PUY54" s="42"/>
      <c r="PVA54" s="42"/>
      <c r="PVC54" s="42"/>
      <c r="PVE54" s="42"/>
      <c r="PVG54" s="42"/>
      <c r="PVI54" s="42"/>
      <c r="PVK54" s="42"/>
      <c r="PVM54" s="42"/>
      <c r="PVO54" s="42"/>
      <c r="PVQ54" s="42"/>
      <c r="PVS54" s="42"/>
      <c r="PVU54" s="42"/>
      <c r="PVW54" s="42"/>
      <c r="PVY54" s="42"/>
      <c r="PWA54" s="42"/>
      <c r="PWC54" s="42"/>
      <c r="PWE54" s="42"/>
      <c r="PWG54" s="42"/>
      <c r="PWI54" s="42"/>
      <c r="PWK54" s="42"/>
      <c r="PWM54" s="42"/>
      <c r="PWO54" s="42"/>
      <c r="PWQ54" s="42"/>
      <c r="PWS54" s="42"/>
      <c r="PWU54" s="42"/>
      <c r="PWW54" s="42"/>
      <c r="PWY54" s="42"/>
      <c r="PXA54" s="42"/>
      <c r="PXC54" s="42"/>
      <c r="PXE54" s="42"/>
      <c r="PXG54" s="42"/>
      <c r="PXI54" s="42"/>
      <c r="PXK54" s="42"/>
      <c r="PXM54" s="42"/>
      <c r="PXO54" s="42"/>
      <c r="PXQ54" s="42"/>
      <c r="PXS54" s="42"/>
      <c r="PXU54" s="42"/>
      <c r="PXW54" s="42"/>
      <c r="PXY54" s="42"/>
      <c r="PYA54" s="42"/>
      <c r="PYC54" s="42"/>
      <c r="PYE54" s="42"/>
      <c r="PYG54" s="42"/>
      <c r="PYI54" s="42"/>
      <c r="PYK54" s="42"/>
      <c r="PYM54" s="42"/>
      <c r="PYO54" s="42"/>
      <c r="PYQ54" s="42"/>
      <c r="PYS54" s="42"/>
      <c r="PYU54" s="42"/>
      <c r="PYW54" s="42"/>
      <c r="PYY54" s="42"/>
      <c r="PZA54" s="42"/>
      <c r="PZC54" s="42"/>
      <c r="PZE54" s="42"/>
      <c r="PZG54" s="42"/>
      <c r="PZI54" s="42"/>
      <c r="PZK54" s="42"/>
      <c r="PZM54" s="42"/>
      <c r="PZO54" s="42"/>
      <c r="PZQ54" s="42"/>
      <c r="PZS54" s="42"/>
      <c r="PZU54" s="42"/>
      <c r="PZW54" s="42"/>
      <c r="PZY54" s="42"/>
      <c r="QAA54" s="42"/>
      <c r="QAC54" s="42"/>
      <c r="QAE54" s="42"/>
      <c r="QAG54" s="42"/>
      <c r="QAI54" s="42"/>
      <c r="QAK54" s="42"/>
      <c r="QAM54" s="42"/>
      <c r="QAO54" s="42"/>
      <c r="QAQ54" s="42"/>
      <c r="QAS54" s="42"/>
      <c r="QAU54" s="42"/>
      <c r="QAW54" s="42"/>
      <c r="QAY54" s="42"/>
      <c r="QBA54" s="42"/>
      <c r="QBC54" s="42"/>
      <c r="QBE54" s="42"/>
      <c r="QBG54" s="42"/>
      <c r="QBI54" s="42"/>
      <c r="QBK54" s="42"/>
      <c r="QBM54" s="42"/>
      <c r="QBO54" s="42"/>
      <c r="QBQ54" s="42"/>
      <c r="QBS54" s="42"/>
      <c r="QBU54" s="42"/>
      <c r="QBW54" s="42"/>
      <c r="QBY54" s="42"/>
      <c r="QCA54" s="42"/>
      <c r="QCC54" s="42"/>
      <c r="QCE54" s="42"/>
      <c r="QCG54" s="42"/>
      <c r="QCI54" s="42"/>
      <c r="QCK54" s="42"/>
      <c r="QCM54" s="42"/>
      <c r="QCO54" s="42"/>
      <c r="QCQ54" s="42"/>
      <c r="QCS54" s="42"/>
      <c r="QCU54" s="42"/>
      <c r="QCW54" s="42"/>
      <c r="QCY54" s="42"/>
      <c r="QDA54" s="42"/>
      <c r="QDC54" s="42"/>
      <c r="QDE54" s="42"/>
      <c r="QDG54" s="42"/>
      <c r="QDI54" s="42"/>
      <c r="QDK54" s="42"/>
      <c r="QDM54" s="42"/>
      <c r="QDO54" s="42"/>
      <c r="QDQ54" s="42"/>
      <c r="QDS54" s="42"/>
      <c r="QDU54" s="42"/>
      <c r="QDW54" s="42"/>
      <c r="QDY54" s="42"/>
      <c r="QEA54" s="42"/>
      <c r="QEC54" s="42"/>
      <c r="QEE54" s="42"/>
      <c r="QEG54" s="42"/>
      <c r="QEI54" s="42"/>
      <c r="QEK54" s="42"/>
      <c r="QEM54" s="42"/>
      <c r="QEO54" s="42"/>
      <c r="QEQ54" s="42"/>
      <c r="QES54" s="42"/>
      <c r="QEU54" s="42"/>
      <c r="QEW54" s="42"/>
      <c r="QEY54" s="42"/>
      <c r="QFA54" s="42"/>
      <c r="QFC54" s="42"/>
      <c r="QFE54" s="42"/>
      <c r="QFG54" s="42"/>
      <c r="QFI54" s="42"/>
      <c r="QFK54" s="42"/>
      <c r="QFM54" s="42"/>
      <c r="QFO54" s="42"/>
      <c r="QFQ54" s="42"/>
      <c r="QFS54" s="42"/>
      <c r="QFU54" s="42"/>
      <c r="QFW54" s="42"/>
      <c r="QFY54" s="42"/>
      <c r="QGA54" s="42"/>
      <c r="QGC54" s="42"/>
      <c r="QGE54" s="42"/>
      <c r="QGG54" s="42"/>
      <c r="QGI54" s="42"/>
      <c r="QGK54" s="42"/>
      <c r="QGM54" s="42"/>
      <c r="QGO54" s="42"/>
      <c r="QGQ54" s="42"/>
      <c r="QGS54" s="42"/>
      <c r="QGU54" s="42"/>
      <c r="QGW54" s="42"/>
      <c r="QGY54" s="42"/>
      <c r="QHA54" s="42"/>
      <c r="QHC54" s="42"/>
      <c r="QHE54" s="42"/>
      <c r="QHG54" s="42"/>
      <c r="QHI54" s="42"/>
      <c r="QHK54" s="42"/>
      <c r="QHM54" s="42"/>
      <c r="QHO54" s="42"/>
      <c r="QHQ54" s="42"/>
      <c r="QHS54" s="42"/>
      <c r="QHU54" s="42"/>
      <c r="QHW54" s="42"/>
      <c r="QHY54" s="42"/>
      <c r="QIA54" s="42"/>
      <c r="QIC54" s="42"/>
      <c r="QIE54" s="42"/>
      <c r="QIG54" s="42"/>
      <c r="QII54" s="42"/>
      <c r="QIK54" s="42"/>
      <c r="QIM54" s="42"/>
      <c r="QIO54" s="42"/>
      <c r="QIQ54" s="42"/>
      <c r="QIS54" s="42"/>
      <c r="QIU54" s="42"/>
      <c r="QIW54" s="42"/>
      <c r="QIY54" s="42"/>
      <c r="QJA54" s="42"/>
      <c r="QJC54" s="42"/>
      <c r="QJE54" s="42"/>
      <c r="QJG54" s="42"/>
      <c r="QJI54" s="42"/>
      <c r="QJK54" s="42"/>
      <c r="QJM54" s="42"/>
      <c r="QJO54" s="42"/>
      <c r="QJQ54" s="42"/>
      <c r="QJS54" s="42"/>
      <c r="QJU54" s="42"/>
      <c r="QJW54" s="42"/>
      <c r="QJY54" s="42"/>
      <c r="QKA54" s="42"/>
      <c r="QKC54" s="42"/>
      <c r="QKE54" s="42"/>
      <c r="QKG54" s="42"/>
      <c r="QKI54" s="42"/>
      <c r="QKK54" s="42"/>
      <c r="QKM54" s="42"/>
      <c r="QKO54" s="42"/>
      <c r="QKQ54" s="42"/>
      <c r="QKS54" s="42"/>
      <c r="QKU54" s="42"/>
      <c r="QKW54" s="42"/>
      <c r="QKY54" s="42"/>
      <c r="QLA54" s="42"/>
      <c r="QLC54" s="42"/>
      <c r="QLE54" s="42"/>
      <c r="QLG54" s="42"/>
      <c r="QLI54" s="42"/>
      <c r="QLK54" s="42"/>
      <c r="QLM54" s="42"/>
      <c r="QLO54" s="42"/>
      <c r="QLQ54" s="42"/>
      <c r="QLS54" s="42"/>
      <c r="QLU54" s="42"/>
      <c r="QLW54" s="42"/>
      <c r="QLY54" s="42"/>
      <c r="QMA54" s="42"/>
      <c r="QMC54" s="42"/>
      <c r="QME54" s="42"/>
      <c r="QMG54" s="42"/>
      <c r="QMI54" s="42"/>
      <c r="QMK54" s="42"/>
      <c r="QMM54" s="42"/>
      <c r="QMO54" s="42"/>
      <c r="QMQ54" s="42"/>
      <c r="QMS54" s="42"/>
      <c r="QMU54" s="42"/>
      <c r="QMW54" s="42"/>
      <c r="QMY54" s="42"/>
      <c r="QNA54" s="42"/>
      <c r="QNC54" s="42"/>
      <c r="QNE54" s="42"/>
      <c r="QNG54" s="42"/>
      <c r="QNI54" s="42"/>
      <c r="QNK54" s="42"/>
      <c r="QNM54" s="42"/>
      <c r="QNO54" s="42"/>
      <c r="QNQ54" s="42"/>
      <c r="QNS54" s="42"/>
      <c r="QNU54" s="42"/>
      <c r="QNW54" s="42"/>
      <c r="QNY54" s="42"/>
      <c r="QOA54" s="42"/>
      <c r="QOC54" s="42"/>
      <c r="QOE54" s="42"/>
      <c r="QOG54" s="42"/>
      <c r="QOI54" s="42"/>
      <c r="QOK54" s="42"/>
      <c r="QOM54" s="42"/>
      <c r="QOO54" s="42"/>
      <c r="QOQ54" s="42"/>
      <c r="QOS54" s="42"/>
      <c r="QOU54" s="42"/>
      <c r="QOW54" s="42"/>
      <c r="QOY54" s="42"/>
      <c r="QPA54" s="42"/>
      <c r="QPC54" s="42"/>
      <c r="QPE54" s="42"/>
      <c r="QPG54" s="42"/>
      <c r="QPI54" s="42"/>
      <c r="QPK54" s="42"/>
      <c r="QPM54" s="42"/>
      <c r="QPO54" s="42"/>
      <c r="QPQ54" s="42"/>
      <c r="QPS54" s="42"/>
      <c r="QPU54" s="42"/>
      <c r="QPW54" s="42"/>
      <c r="QPY54" s="42"/>
      <c r="QQA54" s="42"/>
      <c r="QQC54" s="42"/>
      <c r="QQE54" s="42"/>
      <c r="QQG54" s="42"/>
      <c r="QQI54" s="42"/>
      <c r="QQK54" s="42"/>
      <c r="QQM54" s="42"/>
      <c r="QQO54" s="42"/>
      <c r="QQQ54" s="42"/>
      <c r="QQS54" s="42"/>
      <c r="QQU54" s="42"/>
      <c r="QQW54" s="42"/>
      <c r="QQY54" s="42"/>
      <c r="QRA54" s="42"/>
      <c r="QRC54" s="42"/>
      <c r="QRE54" s="42"/>
      <c r="QRG54" s="42"/>
      <c r="QRI54" s="42"/>
      <c r="QRK54" s="42"/>
      <c r="QRM54" s="42"/>
      <c r="QRO54" s="42"/>
      <c r="QRQ54" s="42"/>
      <c r="QRS54" s="42"/>
      <c r="QRU54" s="42"/>
      <c r="QRW54" s="42"/>
      <c r="QRY54" s="42"/>
      <c r="QSA54" s="42"/>
      <c r="QSC54" s="42"/>
      <c r="QSE54" s="42"/>
      <c r="QSG54" s="42"/>
      <c r="QSI54" s="42"/>
      <c r="QSK54" s="42"/>
      <c r="QSM54" s="42"/>
      <c r="QSO54" s="42"/>
      <c r="QSQ54" s="42"/>
      <c r="QSS54" s="42"/>
      <c r="QSU54" s="42"/>
      <c r="QSW54" s="42"/>
      <c r="QSY54" s="42"/>
      <c r="QTA54" s="42"/>
      <c r="QTC54" s="42"/>
      <c r="QTE54" s="42"/>
      <c r="QTG54" s="42"/>
      <c r="QTI54" s="42"/>
      <c r="QTK54" s="42"/>
      <c r="QTM54" s="42"/>
      <c r="QTO54" s="42"/>
      <c r="QTQ54" s="42"/>
      <c r="QTS54" s="42"/>
      <c r="QTU54" s="42"/>
      <c r="QTW54" s="42"/>
      <c r="QTY54" s="42"/>
      <c r="QUA54" s="42"/>
      <c r="QUC54" s="42"/>
      <c r="QUE54" s="42"/>
      <c r="QUG54" s="42"/>
      <c r="QUI54" s="42"/>
      <c r="QUK54" s="42"/>
      <c r="QUM54" s="42"/>
      <c r="QUO54" s="42"/>
      <c r="QUQ54" s="42"/>
      <c r="QUS54" s="42"/>
      <c r="QUU54" s="42"/>
      <c r="QUW54" s="42"/>
      <c r="QUY54" s="42"/>
      <c r="QVA54" s="42"/>
      <c r="QVC54" s="42"/>
      <c r="QVE54" s="42"/>
      <c r="QVG54" s="42"/>
      <c r="QVI54" s="42"/>
      <c r="QVK54" s="42"/>
      <c r="QVM54" s="42"/>
      <c r="QVO54" s="42"/>
      <c r="QVQ54" s="42"/>
      <c r="QVS54" s="42"/>
      <c r="QVU54" s="42"/>
      <c r="QVW54" s="42"/>
      <c r="QVY54" s="42"/>
      <c r="QWA54" s="42"/>
      <c r="QWC54" s="42"/>
      <c r="QWE54" s="42"/>
      <c r="QWG54" s="42"/>
      <c r="QWI54" s="42"/>
      <c r="QWK54" s="42"/>
      <c r="QWM54" s="42"/>
      <c r="QWO54" s="42"/>
      <c r="QWQ54" s="42"/>
      <c r="QWS54" s="42"/>
      <c r="QWU54" s="42"/>
      <c r="QWW54" s="42"/>
      <c r="QWY54" s="42"/>
      <c r="QXA54" s="42"/>
      <c r="QXC54" s="42"/>
      <c r="QXE54" s="42"/>
      <c r="QXG54" s="42"/>
      <c r="QXI54" s="42"/>
      <c r="QXK54" s="42"/>
      <c r="QXM54" s="42"/>
      <c r="QXO54" s="42"/>
      <c r="QXQ54" s="42"/>
      <c r="QXS54" s="42"/>
      <c r="QXU54" s="42"/>
      <c r="QXW54" s="42"/>
      <c r="QXY54" s="42"/>
      <c r="QYA54" s="42"/>
      <c r="QYC54" s="42"/>
      <c r="QYE54" s="42"/>
      <c r="QYG54" s="42"/>
      <c r="QYI54" s="42"/>
      <c r="QYK54" s="42"/>
      <c r="QYM54" s="42"/>
      <c r="QYO54" s="42"/>
      <c r="QYQ54" s="42"/>
      <c r="QYS54" s="42"/>
      <c r="QYU54" s="42"/>
      <c r="QYW54" s="42"/>
      <c r="QYY54" s="42"/>
      <c r="QZA54" s="42"/>
      <c r="QZC54" s="42"/>
      <c r="QZE54" s="42"/>
      <c r="QZG54" s="42"/>
      <c r="QZI54" s="42"/>
      <c r="QZK54" s="42"/>
      <c r="QZM54" s="42"/>
      <c r="QZO54" s="42"/>
      <c r="QZQ54" s="42"/>
      <c r="QZS54" s="42"/>
      <c r="QZU54" s="42"/>
      <c r="QZW54" s="42"/>
      <c r="QZY54" s="42"/>
      <c r="RAA54" s="42"/>
      <c r="RAC54" s="42"/>
      <c r="RAE54" s="42"/>
      <c r="RAG54" s="42"/>
      <c r="RAI54" s="42"/>
      <c r="RAK54" s="42"/>
      <c r="RAM54" s="42"/>
      <c r="RAO54" s="42"/>
      <c r="RAQ54" s="42"/>
      <c r="RAS54" s="42"/>
      <c r="RAU54" s="42"/>
      <c r="RAW54" s="42"/>
      <c r="RAY54" s="42"/>
      <c r="RBA54" s="42"/>
      <c r="RBC54" s="42"/>
      <c r="RBE54" s="42"/>
      <c r="RBG54" s="42"/>
      <c r="RBI54" s="42"/>
      <c r="RBK54" s="42"/>
      <c r="RBM54" s="42"/>
      <c r="RBO54" s="42"/>
      <c r="RBQ54" s="42"/>
      <c r="RBS54" s="42"/>
      <c r="RBU54" s="42"/>
      <c r="RBW54" s="42"/>
      <c r="RBY54" s="42"/>
      <c r="RCA54" s="42"/>
      <c r="RCC54" s="42"/>
      <c r="RCE54" s="42"/>
      <c r="RCG54" s="42"/>
      <c r="RCI54" s="42"/>
      <c r="RCK54" s="42"/>
      <c r="RCM54" s="42"/>
      <c r="RCO54" s="42"/>
      <c r="RCQ54" s="42"/>
      <c r="RCS54" s="42"/>
      <c r="RCU54" s="42"/>
      <c r="RCW54" s="42"/>
      <c r="RCY54" s="42"/>
      <c r="RDA54" s="42"/>
      <c r="RDC54" s="42"/>
      <c r="RDE54" s="42"/>
      <c r="RDG54" s="42"/>
      <c r="RDI54" s="42"/>
      <c r="RDK54" s="42"/>
      <c r="RDM54" s="42"/>
      <c r="RDO54" s="42"/>
      <c r="RDQ54" s="42"/>
      <c r="RDS54" s="42"/>
      <c r="RDU54" s="42"/>
      <c r="RDW54" s="42"/>
      <c r="RDY54" s="42"/>
      <c r="REA54" s="42"/>
      <c r="REC54" s="42"/>
      <c r="REE54" s="42"/>
      <c r="REG54" s="42"/>
      <c r="REI54" s="42"/>
      <c r="REK54" s="42"/>
      <c r="REM54" s="42"/>
      <c r="REO54" s="42"/>
      <c r="REQ54" s="42"/>
      <c r="RES54" s="42"/>
      <c r="REU54" s="42"/>
      <c r="REW54" s="42"/>
      <c r="REY54" s="42"/>
      <c r="RFA54" s="42"/>
      <c r="RFC54" s="42"/>
      <c r="RFE54" s="42"/>
      <c r="RFG54" s="42"/>
      <c r="RFI54" s="42"/>
      <c r="RFK54" s="42"/>
      <c r="RFM54" s="42"/>
      <c r="RFO54" s="42"/>
      <c r="RFQ54" s="42"/>
      <c r="RFS54" s="42"/>
      <c r="RFU54" s="42"/>
      <c r="RFW54" s="42"/>
      <c r="RFY54" s="42"/>
      <c r="RGA54" s="42"/>
      <c r="RGC54" s="42"/>
      <c r="RGE54" s="42"/>
      <c r="RGG54" s="42"/>
      <c r="RGI54" s="42"/>
      <c r="RGK54" s="42"/>
      <c r="RGM54" s="42"/>
      <c r="RGO54" s="42"/>
      <c r="RGQ54" s="42"/>
      <c r="RGS54" s="42"/>
      <c r="RGU54" s="42"/>
      <c r="RGW54" s="42"/>
      <c r="RGY54" s="42"/>
      <c r="RHA54" s="42"/>
      <c r="RHC54" s="42"/>
      <c r="RHE54" s="42"/>
      <c r="RHG54" s="42"/>
      <c r="RHI54" s="42"/>
      <c r="RHK54" s="42"/>
      <c r="RHM54" s="42"/>
      <c r="RHO54" s="42"/>
      <c r="RHQ54" s="42"/>
      <c r="RHS54" s="42"/>
      <c r="RHU54" s="42"/>
      <c r="RHW54" s="42"/>
      <c r="RHY54" s="42"/>
      <c r="RIA54" s="42"/>
      <c r="RIC54" s="42"/>
      <c r="RIE54" s="42"/>
      <c r="RIG54" s="42"/>
      <c r="RII54" s="42"/>
      <c r="RIK54" s="42"/>
      <c r="RIM54" s="42"/>
      <c r="RIO54" s="42"/>
      <c r="RIQ54" s="42"/>
      <c r="RIS54" s="42"/>
      <c r="RIU54" s="42"/>
      <c r="RIW54" s="42"/>
      <c r="RIY54" s="42"/>
      <c r="RJA54" s="42"/>
      <c r="RJC54" s="42"/>
      <c r="RJE54" s="42"/>
      <c r="RJG54" s="42"/>
      <c r="RJI54" s="42"/>
      <c r="RJK54" s="42"/>
      <c r="RJM54" s="42"/>
      <c r="RJO54" s="42"/>
      <c r="RJQ54" s="42"/>
      <c r="RJS54" s="42"/>
      <c r="RJU54" s="42"/>
      <c r="RJW54" s="42"/>
      <c r="RJY54" s="42"/>
      <c r="RKA54" s="42"/>
      <c r="RKC54" s="42"/>
      <c r="RKE54" s="42"/>
      <c r="RKG54" s="42"/>
      <c r="RKI54" s="42"/>
      <c r="RKK54" s="42"/>
      <c r="RKM54" s="42"/>
      <c r="RKO54" s="42"/>
      <c r="RKQ54" s="42"/>
      <c r="RKS54" s="42"/>
      <c r="RKU54" s="42"/>
      <c r="RKW54" s="42"/>
      <c r="RKY54" s="42"/>
      <c r="RLA54" s="42"/>
      <c r="RLC54" s="42"/>
      <c r="RLE54" s="42"/>
      <c r="RLG54" s="42"/>
      <c r="RLI54" s="42"/>
      <c r="RLK54" s="42"/>
      <c r="RLM54" s="42"/>
      <c r="RLO54" s="42"/>
      <c r="RLQ54" s="42"/>
      <c r="RLS54" s="42"/>
      <c r="RLU54" s="42"/>
      <c r="RLW54" s="42"/>
      <c r="RLY54" s="42"/>
      <c r="RMA54" s="42"/>
      <c r="RMC54" s="42"/>
      <c r="RME54" s="42"/>
      <c r="RMG54" s="42"/>
      <c r="RMI54" s="42"/>
      <c r="RMK54" s="42"/>
      <c r="RMM54" s="42"/>
      <c r="RMO54" s="42"/>
      <c r="RMQ54" s="42"/>
      <c r="RMS54" s="42"/>
      <c r="RMU54" s="42"/>
      <c r="RMW54" s="42"/>
      <c r="RMY54" s="42"/>
      <c r="RNA54" s="42"/>
      <c r="RNC54" s="42"/>
      <c r="RNE54" s="42"/>
      <c r="RNG54" s="42"/>
      <c r="RNI54" s="42"/>
      <c r="RNK54" s="42"/>
      <c r="RNM54" s="42"/>
      <c r="RNO54" s="42"/>
      <c r="RNQ54" s="42"/>
      <c r="RNS54" s="42"/>
      <c r="RNU54" s="42"/>
      <c r="RNW54" s="42"/>
      <c r="RNY54" s="42"/>
      <c r="ROA54" s="42"/>
      <c r="ROC54" s="42"/>
      <c r="ROE54" s="42"/>
      <c r="ROG54" s="42"/>
      <c r="ROI54" s="42"/>
      <c r="ROK54" s="42"/>
      <c r="ROM54" s="42"/>
      <c r="ROO54" s="42"/>
      <c r="ROQ54" s="42"/>
      <c r="ROS54" s="42"/>
      <c r="ROU54" s="42"/>
      <c r="ROW54" s="42"/>
      <c r="ROY54" s="42"/>
      <c r="RPA54" s="42"/>
      <c r="RPC54" s="42"/>
      <c r="RPE54" s="42"/>
      <c r="RPG54" s="42"/>
      <c r="RPI54" s="42"/>
      <c r="RPK54" s="42"/>
      <c r="RPM54" s="42"/>
      <c r="RPO54" s="42"/>
      <c r="RPQ54" s="42"/>
      <c r="RPS54" s="42"/>
      <c r="RPU54" s="42"/>
      <c r="RPW54" s="42"/>
      <c r="RPY54" s="42"/>
      <c r="RQA54" s="42"/>
      <c r="RQC54" s="42"/>
      <c r="RQE54" s="42"/>
      <c r="RQG54" s="42"/>
      <c r="RQI54" s="42"/>
      <c r="RQK54" s="42"/>
      <c r="RQM54" s="42"/>
      <c r="RQO54" s="42"/>
      <c r="RQQ54" s="42"/>
      <c r="RQS54" s="42"/>
      <c r="RQU54" s="42"/>
      <c r="RQW54" s="42"/>
      <c r="RQY54" s="42"/>
      <c r="RRA54" s="42"/>
      <c r="RRC54" s="42"/>
      <c r="RRE54" s="42"/>
      <c r="RRG54" s="42"/>
      <c r="RRI54" s="42"/>
      <c r="RRK54" s="42"/>
      <c r="RRM54" s="42"/>
      <c r="RRO54" s="42"/>
      <c r="RRQ54" s="42"/>
      <c r="RRS54" s="42"/>
      <c r="RRU54" s="42"/>
      <c r="RRW54" s="42"/>
      <c r="RRY54" s="42"/>
      <c r="RSA54" s="42"/>
      <c r="RSC54" s="42"/>
      <c r="RSE54" s="42"/>
      <c r="RSG54" s="42"/>
      <c r="RSI54" s="42"/>
      <c r="RSK54" s="42"/>
      <c r="RSM54" s="42"/>
      <c r="RSO54" s="42"/>
      <c r="RSQ54" s="42"/>
      <c r="RSS54" s="42"/>
      <c r="RSU54" s="42"/>
      <c r="RSW54" s="42"/>
      <c r="RSY54" s="42"/>
      <c r="RTA54" s="42"/>
      <c r="RTC54" s="42"/>
      <c r="RTE54" s="42"/>
      <c r="RTG54" s="42"/>
      <c r="RTI54" s="42"/>
      <c r="RTK54" s="42"/>
      <c r="RTM54" s="42"/>
      <c r="RTO54" s="42"/>
      <c r="RTQ54" s="42"/>
      <c r="RTS54" s="42"/>
      <c r="RTU54" s="42"/>
      <c r="RTW54" s="42"/>
      <c r="RTY54" s="42"/>
      <c r="RUA54" s="42"/>
      <c r="RUC54" s="42"/>
      <c r="RUE54" s="42"/>
      <c r="RUG54" s="42"/>
      <c r="RUI54" s="42"/>
      <c r="RUK54" s="42"/>
      <c r="RUM54" s="42"/>
      <c r="RUO54" s="42"/>
      <c r="RUQ54" s="42"/>
      <c r="RUS54" s="42"/>
      <c r="RUU54" s="42"/>
      <c r="RUW54" s="42"/>
      <c r="RUY54" s="42"/>
      <c r="RVA54" s="42"/>
      <c r="RVC54" s="42"/>
      <c r="RVE54" s="42"/>
      <c r="RVG54" s="42"/>
      <c r="RVI54" s="42"/>
      <c r="RVK54" s="42"/>
      <c r="RVM54" s="42"/>
      <c r="RVO54" s="42"/>
      <c r="RVQ54" s="42"/>
      <c r="RVS54" s="42"/>
      <c r="RVU54" s="42"/>
      <c r="RVW54" s="42"/>
      <c r="RVY54" s="42"/>
      <c r="RWA54" s="42"/>
      <c r="RWC54" s="42"/>
      <c r="RWE54" s="42"/>
      <c r="RWG54" s="42"/>
      <c r="RWI54" s="42"/>
      <c r="RWK54" s="42"/>
      <c r="RWM54" s="42"/>
      <c r="RWO54" s="42"/>
      <c r="RWQ54" s="42"/>
      <c r="RWS54" s="42"/>
      <c r="RWU54" s="42"/>
      <c r="RWW54" s="42"/>
      <c r="RWY54" s="42"/>
      <c r="RXA54" s="42"/>
      <c r="RXC54" s="42"/>
      <c r="RXE54" s="42"/>
      <c r="RXG54" s="42"/>
      <c r="RXI54" s="42"/>
      <c r="RXK54" s="42"/>
      <c r="RXM54" s="42"/>
      <c r="RXO54" s="42"/>
      <c r="RXQ54" s="42"/>
      <c r="RXS54" s="42"/>
      <c r="RXU54" s="42"/>
      <c r="RXW54" s="42"/>
      <c r="RXY54" s="42"/>
      <c r="RYA54" s="42"/>
      <c r="RYC54" s="42"/>
      <c r="RYE54" s="42"/>
      <c r="RYG54" s="42"/>
      <c r="RYI54" s="42"/>
      <c r="RYK54" s="42"/>
      <c r="RYM54" s="42"/>
      <c r="RYO54" s="42"/>
      <c r="RYQ54" s="42"/>
      <c r="RYS54" s="42"/>
      <c r="RYU54" s="42"/>
      <c r="RYW54" s="42"/>
      <c r="RYY54" s="42"/>
      <c r="RZA54" s="42"/>
      <c r="RZC54" s="42"/>
      <c r="RZE54" s="42"/>
      <c r="RZG54" s="42"/>
      <c r="RZI54" s="42"/>
      <c r="RZK54" s="42"/>
      <c r="RZM54" s="42"/>
      <c r="RZO54" s="42"/>
      <c r="RZQ54" s="42"/>
      <c r="RZS54" s="42"/>
      <c r="RZU54" s="42"/>
      <c r="RZW54" s="42"/>
      <c r="RZY54" s="42"/>
      <c r="SAA54" s="42"/>
      <c r="SAC54" s="42"/>
      <c r="SAE54" s="42"/>
      <c r="SAG54" s="42"/>
      <c r="SAI54" s="42"/>
      <c r="SAK54" s="42"/>
      <c r="SAM54" s="42"/>
      <c r="SAO54" s="42"/>
      <c r="SAQ54" s="42"/>
      <c r="SAS54" s="42"/>
      <c r="SAU54" s="42"/>
      <c r="SAW54" s="42"/>
      <c r="SAY54" s="42"/>
      <c r="SBA54" s="42"/>
      <c r="SBC54" s="42"/>
      <c r="SBE54" s="42"/>
      <c r="SBG54" s="42"/>
      <c r="SBI54" s="42"/>
      <c r="SBK54" s="42"/>
      <c r="SBM54" s="42"/>
      <c r="SBO54" s="42"/>
      <c r="SBQ54" s="42"/>
      <c r="SBS54" s="42"/>
      <c r="SBU54" s="42"/>
      <c r="SBW54" s="42"/>
      <c r="SBY54" s="42"/>
      <c r="SCA54" s="42"/>
      <c r="SCC54" s="42"/>
      <c r="SCE54" s="42"/>
      <c r="SCG54" s="42"/>
      <c r="SCI54" s="42"/>
      <c r="SCK54" s="42"/>
      <c r="SCM54" s="42"/>
      <c r="SCO54" s="42"/>
      <c r="SCQ54" s="42"/>
      <c r="SCS54" s="42"/>
      <c r="SCU54" s="42"/>
      <c r="SCW54" s="42"/>
      <c r="SCY54" s="42"/>
      <c r="SDA54" s="42"/>
      <c r="SDC54" s="42"/>
      <c r="SDE54" s="42"/>
      <c r="SDG54" s="42"/>
      <c r="SDI54" s="42"/>
      <c r="SDK54" s="42"/>
      <c r="SDM54" s="42"/>
      <c r="SDO54" s="42"/>
      <c r="SDQ54" s="42"/>
      <c r="SDS54" s="42"/>
      <c r="SDU54" s="42"/>
      <c r="SDW54" s="42"/>
      <c r="SDY54" s="42"/>
      <c r="SEA54" s="42"/>
      <c r="SEC54" s="42"/>
      <c r="SEE54" s="42"/>
      <c r="SEG54" s="42"/>
      <c r="SEI54" s="42"/>
      <c r="SEK54" s="42"/>
      <c r="SEM54" s="42"/>
      <c r="SEO54" s="42"/>
      <c r="SEQ54" s="42"/>
      <c r="SES54" s="42"/>
      <c r="SEU54" s="42"/>
      <c r="SEW54" s="42"/>
      <c r="SEY54" s="42"/>
      <c r="SFA54" s="42"/>
      <c r="SFC54" s="42"/>
      <c r="SFE54" s="42"/>
      <c r="SFG54" s="42"/>
      <c r="SFI54" s="42"/>
      <c r="SFK54" s="42"/>
      <c r="SFM54" s="42"/>
      <c r="SFO54" s="42"/>
      <c r="SFQ54" s="42"/>
      <c r="SFS54" s="42"/>
      <c r="SFU54" s="42"/>
      <c r="SFW54" s="42"/>
      <c r="SFY54" s="42"/>
      <c r="SGA54" s="42"/>
      <c r="SGC54" s="42"/>
      <c r="SGE54" s="42"/>
      <c r="SGG54" s="42"/>
      <c r="SGI54" s="42"/>
      <c r="SGK54" s="42"/>
      <c r="SGM54" s="42"/>
      <c r="SGO54" s="42"/>
      <c r="SGQ54" s="42"/>
      <c r="SGS54" s="42"/>
      <c r="SGU54" s="42"/>
      <c r="SGW54" s="42"/>
      <c r="SGY54" s="42"/>
      <c r="SHA54" s="42"/>
      <c r="SHC54" s="42"/>
      <c r="SHE54" s="42"/>
      <c r="SHG54" s="42"/>
      <c r="SHI54" s="42"/>
      <c r="SHK54" s="42"/>
      <c r="SHM54" s="42"/>
      <c r="SHO54" s="42"/>
      <c r="SHQ54" s="42"/>
      <c r="SHS54" s="42"/>
      <c r="SHU54" s="42"/>
      <c r="SHW54" s="42"/>
      <c r="SHY54" s="42"/>
      <c r="SIA54" s="42"/>
      <c r="SIC54" s="42"/>
      <c r="SIE54" s="42"/>
      <c r="SIG54" s="42"/>
      <c r="SII54" s="42"/>
      <c r="SIK54" s="42"/>
      <c r="SIM54" s="42"/>
      <c r="SIO54" s="42"/>
      <c r="SIQ54" s="42"/>
      <c r="SIS54" s="42"/>
      <c r="SIU54" s="42"/>
      <c r="SIW54" s="42"/>
      <c r="SIY54" s="42"/>
      <c r="SJA54" s="42"/>
      <c r="SJC54" s="42"/>
      <c r="SJE54" s="42"/>
      <c r="SJG54" s="42"/>
      <c r="SJI54" s="42"/>
      <c r="SJK54" s="42"/>
      <c r="SJM54" s="42"/>
      <c r="SJO54" s="42"/>
      <c r="SJQ54" s="42"/>
      <c r="SJS54" s="42"/>
      <c r="SJU54" s="42"/>
      <c r="SJW54" s="42"/>
      <c r="SJY54" s="42"/>
      <c r="SKA54" s="42"/>
      <c r="SKC54" s="42"/>
      <c r="SKE54" s="42"/>
      <c r="SKG54" s="42"/>
      <c r="SKI54" s="42"/>
      <c r="SKK54" s="42"/>
      <c r="SKM54" s="42"/>
      <c r="SKO54" s="42"/>
      <c r="SKQ54" s="42"/>
      <c r="SKS54" s="42"/>
      <c r="SKU54" s="42"/>
      <c r="SKW54" s="42"/>
      <c r="SKY54" s="42"/>
      <c r="SLA54" s="42"/>
      <c r="SLC54" s="42"/>
      <c r="SLE54" s="42"/>
      <c r="SLG54" s="42"/>
      <c r="SLI54" s="42"/>
      <c r="SLK54" s="42"/>
      <c r="SLM54" s="42"/>
      <c r="SLO54" s="42"/>
      <c r="SLQ54" s="42"/>
      <c r="SLS54" s="42"/>
      <c r="SLU54" s="42"/>
      <c r="SLW54" s="42"/>
      <c r="SLY54" s="42"/>
      <c r="SMA54" s="42"/>
      <c r="SMC54" s="42"/>
      <c r="SME54" s="42"/>
      <c r="SMG54" s="42"/>
      <c r="SMI54" s="42"/>
      <c r="SMK54" s="42"/>
      <c r="SMM54" s="42"/>
      <c r="SMO54" s="42"/>
      <c r="SMQ54" s="42"/>
      <c r="SMS54" s="42"/>
      <c r="SMU54" s="42"/>
      <c r="SMW54" s="42"/>
      <c r="SMY54" s="42"/>
      <c r="SNA54" s="42"/>
      <c r="SNC54" s="42"/>
      <c r="SNE54" s="42"/>
      <c r="SNG54" s="42"/>
      <c r="SNI54" s="42"/>
      <c r="SNK54" s="42"/>
      <c r="SNM54" s="42"/>
      <c r="SNO54" s="42"/>
      <c r="SNQ54" s="42"/>
      <c r="SNS54" s="42"/>
      <c r="SNU54" s="42"/>
      <c r="SNW54" s="42"/>
      <c r="SNY54" s="42"/>
      <c r="SOA54" s="42"/>
      <c r="SOC54" s="42"/>
      <c r="SOE54" s="42"/>
      <c r="SOG54" s="42"/>
      <c r="SOI54" s="42"/>
      <c r="SOK54" s="42"/>
      <c r="SOM54" s="42"/>
      <c r="SOO54" s="42"/>
      <c r="SOQ54" s="42"/>
      <c r="SOS54" s="42"/>
      <c r="SOU54" s="42"/>
      <c r="SOW54" s="42"/>
      <c r="SOY54" s="42"/>
      <c r="SPA54" s="42"/>
      <c r="SPC54" s="42"/>
      <c r="SPE54" s="42"/>
      <c r="SPG54" s="42"/>
      <c r="SPI54" s="42"/>
      <c r="SPK54" s="42"/>
      <c r="SPM54" s="42"/>
      <c r="SPO54" s="42"/>
      <c r="SPQ54" s="42"/>
      <c r="SPS54" s="42"/>
      <c r="SPU54" s="42"/>
      <c r="SPW54" s="42"/>
      <c r="SPY54" s="42"/>
      <c r="SQA54" s="42"/>
      <c r="SQC54" s="42"/>
      <c r="SQE54" s="42"/>
      <c r="SQG54" s="42"/>
      <c r="SQI54" s="42"/>
      <c r="SQK54" s="42"/>
      <c r="SQM54" s="42"/>
      <c r="SQO54" s="42"/>
      <c r="SQQ54" s="42"/>
      <c r="SQS54" s="42"/>
      <c r="SQU54" s="42"/>
      <c r="SQW54" s="42"/>
      <c r="SQY54" s="42"/>
      <c r="SRA54" s="42"/>
      <c r="SRC54" s="42"/>
      <c r="SRE54" s="42"/>
      <c r="SRG54" s="42"/>
      <c r="SRI54" s="42"/>
      <c r="SRK54" s="42"/>
      <c r="SRM54" s="42"/>
      <c r="SRO54" s="42"/>
      <c r="SRQ54" s="42"/>
      <c r="SRS54" s="42"/>
      <c r="SRU54" s="42"/>
      <c r="SRW54" s="42"/>
      <c r="SRY54" s="42"/>
      <c r="SSA54" s="42"/>
      <c r="SSC54" s="42"/>
      <c r="SSE54" s="42"/>
      <c r="SSG54" s="42"/>
      <c r="SSI54" s="42"/>
      <c r="SSK54" s="42"/>
      <c r="SSM54" s="42"/>
      <c r="SSO54" s="42"/>
      <c r="SSQ54" s="42"/>
      <c r="SSS54" s="42"/>
      <c r="SSU54" s="42"/>
      <c r="SSW54" s="42"/>
      <c r="SSY54" s="42"/>
      <c r="STA54" s="42"/>
      <c r="STC54" s="42"/>
      <c r="STE54" s="42"/>
      <c r="STG54" s="42"/>
      <c r="STI54" s="42"/>
      <c r="STK54" s="42"/>
      <c r="STM54" s="42"/>
      <c r="STO54" s="42"/>
      <c r="STQ54" s="42"/>
      <c r="STS54" s="42"/>
      <c r="STU54" s="42"/>
      <c r="STW54" s="42"/>
      <c r="STY54" s="42"/>
      <c r="SUA54" s="42"/>
      <c r="SUC54" s="42"/>
      <c r="SUE54" s="42"/>
      <c r="SUG54" s="42"/>
      <c r="SUI54" s="42"/>
      <c r="SUK54" s="42"/>
      <c r="SUM54" s="42"/>
      <c r="SUO54" s="42"/>
      <c r="SUQ54" s="42"/>
      <c r="SUS54" s="42"/>
      <c r="SUU54" s="42"/>
      <c r="SUW54" s="42"/>
      <c r="SUY54" s="42"/>
      <c r="SVA54" s="42"/>
      <c r="SVC54" s="42"/>
      <c r="SVE54" s="42"/>
      <c r="SVG54" s="42"/>
      <c r="SVI54" s="42"/>
      <c r="SVK54" s="42"/>
      <c r="SVM54" s="42"/>
      <c r="SVO54" s="42"/>
      <c r="SVQ54" s="42"/>
      <c r="SVS54" s="42"/>
      <c r="SVU54" s="42"/>
      <c r="SVW54" s="42"/>
      <c r="SVY54" s="42"/>
      <c r="SWA54" s="42"/>
      <c r="SWC54" s="42"/>
      <c r="SWE54" s="42"/>
      <c r="SWG54" s="42"/>
      <c r="SWI54" s="42"/>
      <c r="SWK54" s="42"/>
      <c r="SWM54" s="42"/>
      <c r="SWO54" s="42"/>
      <c r="SWQ54" s="42"/>
      <c r="SWS54" s="42"/>
      <c r="SWU54" s="42"/>
      <c r="SWW54" s="42"/>
      <c r="SWY54" s="42"/>
      <c r="SXA54" s="42"/>
      <c r="SXC54" s="42"/>
      <c r="SXE54" s="42"/>
      <c r="SXG54" s="42"/>
      <c r="SXI54" s="42"/>
      <c r="SXK54" s="42"/>
      <c r="SXM54" s="42"/>
      <c r="SXO54" s="42"/>
      <c r="SXQ54" s="42"/>
      <c r="SXS54" s="42"/>
      <c r="SXU54" s="42"/>
      <c r="SXW54" s="42"/>
      <c r="SXY54" s="42"/>
      <c r="SYA54" s="42"/>
      <c r="SYC54" s="42"/>
      <c r="SYE54" s="42"/>
      <c r="SYG54" s="42"/>
      <c r="SYI54" s="42"/>
      <c r="SYK54" s="42"/>
      <c r="SYM54" s="42"/>
      <c r="SYO54" s="42"/>
      <c r="SYQ54" s="42"/>
      <c r="SYS54" s="42"/>
      <c r="SYU54" s="42"/>
      <c r="SYW54" s="42"/>
      <c r="SYY54" s="42"/>
      <c r="SZA54" s="42"/>
      <c r="SZC54" s="42"/>
      <c r="SZE54" s="42"/>
      <c r="SZG54" s="42"/>
      <c r="SZI54" s="42"/>
      <c r="SZK54" s="42"/>
      <c r="SZM54" s="42"/>
      <c r="SZO54" s="42"/>
      <c r="SZQ54" s="42"/>
      <c r="SZS54" s="42"/>
      <c r="SZU54" s="42"/>
      <c r="SZW54" s="42"/>
      <c r="SZY54" s="42"/>
      <c r="TAA54" s="42"/>
      <c r="TAC54" s="42"/>
      <c r="TAE54" s="42"/>
      <c r="TAG54" s="42"/>
      <c r="TAI54" s="42"/>
      <c r="TAK54" s="42"/>
      <c r="TAM54" s="42"/>
      <c r="TAO54" s="42"/>
      <c r="TAQ54" s="42"/>
      <c r="TAS54" s="42"/>
      <c r="TAU54" s="42"/>
      <c r="TAW54" s="42"/>
      <c r="TAY54" s="42"/>
      <c r="TBA54" s="42"/>
      <c r="TBC54" s="42"/>
      <c r="TBE54" s="42"/>
      <c r="TBG54" s="42"/>
      <c r="TBI54" s="42"/>
      <c r="TBK54" s="42"/>
      <c r="TBM54" s="42"/>
      <c r="TBO54" s="42"/>
      <c r="TBQ54" s="42"/>
      <c r="TBS54" s="42"/>
      <c r="TBU54" s="42"/>
      <c r="TBW54" s="42"/>
      <c r="TBY54" s="42"/>
      <c r="TCA54" s="42"/>
      <c r="TCC54" s="42"/>
      <c r="TCE54" s="42"/>
      <c r="TCG54" s="42"/>
      <c r="TCI54" s="42"/>
      <c r="TCK54" s="42"/>
      <c r="TCM54" s="42"/>
      <c r="TCO54" s="42"/>
      <c r="TCQ54" s="42"/>
      <c r="TCS54" s="42"/>
      <c r="TCU54" s="42"/>
      <c r="TCW54" s="42"/>
      <c r="TCY54" s="42"/>
      <c r="TDA54" s="42"/>
      <c r="TDC54" s="42"/>
      <c r="TDE54" s="42"/>
      <c r="TDG54" s="42"/>
      <c r="TDI54" s="42"/>
      <c r="TDK54" s="42"/>
      <c r="TDM54" s="42"/>
      <c r="TDO54" s="42"/>
      <c r="TDQ54" s="42"/>
      <c r="TDS54" s="42"/>
      <c r="TDU54" s="42"/>
      <c r="TDW54" s="42"/>
      <c r="TDY54" s="42"/>
      <c r="TEA54" s="42"/>
      <c r="TEC54" s="42"/>
      <c r="TEE54" s="42"/>
      <c r="TEG54" s="42"/>
      <c r="TEI54" s="42"/>
      <c r="TEK54" s="42"/>
      <c r="TEM54" s="42"/>
      <c r="TEO54" s="42"/>
      <c r="TEQ54" s="42"/>
      <c r="TES54" s="42"/>
      <c r="TEU54" s="42"/>
      <c r="TEW54" s="42"/>
      <c r="TEY54" s="42"/>
      <c r="TFA54" s="42"/>
      <c r="TFC54" s="42"/>
      <c r="TFE54" s="42"/>
      <c r="TFG54" s="42"/>
      <c r="TFI54" s="42"/>
      <c r="TFK54" s="42"/>
      <c r="TFM54" s="42"/>
      <c r="TFO54" s="42"/>
      <c r="TFQ54" s="42"/>
      <c r="TFS54" s="42"/>
      <c r="TFU54" s="42"/>
      <c r="TFW54" s="42"/>
      <c r="TFY54" s="42"/>
      <c r="TGA54" s="42"/>
      <c r="TGC54" s="42"/>
      <c r="TGE54" s="42"/>
      <c r="TGG54" s="42"/>
      <c r="TGI54" s="42"/>
      <c r="TGK54" s="42"/>
      <c r="TGM54" s="42"/>
      <c r="TGO54" s="42"/>
      <c r="TGQ54" s="42"/>
      <c r="TGS54" s="42"/>
      <c r="TGU54" s="42"/>
      <c r="TGW54" s="42"/>
      <c r="TGY54" s="42"/>
      <c r="THA54" s="42"/>
      <c r="THC54" s="42"/>
      <c r="THE54" s="42"/>
      <c r="THG54" s="42"/>
      <c r="THI54" s="42"/>
      <c r="THK54" s="42"/>
      <c r="THM54" s="42"/>
      <c r="THO54" s="42"/>
      <c r="THQ54" s="42"/>
      <c r="THS54" s="42"/>
      <c r="THU54" s="42"/>
      <c r="THW54" s="42"/>
      <c r="THY54" s="42"/>
      <c r="TIA54" s="42"/>
      <c r="TIC54" s="42"/>
      <c r="TIE54" s="42"/>
      <c r="TIG54" s="42"/>
      <c r="TII54" s="42"/>
      <c r="TIK54" s="42"/>
      <c r="TIM54" s="42"/>
      <c r="TIO54" s="42"/>
      <c r="TIQ54" s="42"/>
      <c r="TIS54" s="42"/>
      <c r="TIU54" s="42"/>
      <c r="TIW54" s="42"/>
      <c r="TIY54" s="42"/>
      <c r="TJA54" s="42"/>
      <c r="TJC54" s="42"/>
      <c r="TJE54" s="42"/>
      <c r="TJG54" s="42"/>
      <c r="TJI54" s="42"/>
      <c r="TJK54" s="42"/>
      <c r="TJM54" s="42"/>
      <c r="TJO54" s="42"/>
      <c r="TJQ54" s="42"/>
      <c r="TJS54" s="42"/>
      <c r="TJU54" s="42"/>
      <c r="TJW54" s="42"/>
      <c r="TJY54" s="42"/>
      <c r="TKA54" s="42"/>
      <c r="TKC54" s="42"/>
      <c r="TKE54" s="42"/>
      <c r="TKG54" s="42"/>
      <c r="TKI54" s="42"/>
      <c r="TKK54" s="42"/>
      <c r="TKM54" s="42"/>
      <c r="TKO54" s="42"/>
      <c r="TKQ54" s="42"/>
      <c r="TKS54" s="42"/>
      <c r="TKU54" s="42"/>
      <c r="TKW54" s="42"/>
      <c r="TKY54" s="42"/>
      <c r="TLA54" s="42"/>
      <c r="TLC54" s="42"/>
      <c r="TLE54" s="42"/>
      <c r="TLG54" s="42"/>
      <c r="TLI54" s="42"/>
      <c r="TLK54" s="42"/>
      <c r="TLM54" s="42"/>
      <c r="TLO54" s="42"/>
      <c r="TLQ54" s="42"/>
      <c r="TLS54" s="42"/>
      <c r="TLU54" s="42"/>
      <c r="TLW54" s="42"/>
      <c r="TLY54" s="42"/>
      <c r="TMA54" s="42"/>
      <c r="TMC54" s="42"/>
      <c r="TME54" s="42"/>
      <c r="TMG54" s="42"/>
      <c r="TMI54" s="42"/>
      <c r="TMK54" s="42"/>
      <c r="TMM54" s="42"/>
      <c r="TMO54" s="42"/>
      <c r="TMQ54" s="42"/>
      <c r="TMS54" s="42"/>
      <c r="TMU54" s="42"/>
      <c r="TMW54" s="42"/>
      <c r="TMY54" s="42"/>
      <c r="TNA54" s="42"/>
      <c r="TNC54" s="42"/>
      <c r="TNE54" s="42"/>
      <c r="TNG54" s="42"/>
      <c r="TNI54" s="42"/>
      <c r="TNK54" s="42"/>
      <c r="TNM54" s="42"/>
      <c r="TNO54" s="42"/>
      <c r="TNQ54" s="42"/>
      <c r="TNS54" s="42"/>
      <c r="TNU54" s="42"/>
      <c r="TNW54" s="42"/>
      <c r="TNY54" s="42"/>
      <c r="TOA54" s="42"/>
      <c r="TOC54" s="42"/>
      <c r="TOE54" s="42"/>
      <c r="TOG54" s="42"/>
      <c r="TOI54" s="42"/>
      <c r="TOK54" s="42"/>
      <c r="TOM54" s="42"/>
      <c r="TOO54" s="42"/>
      <c r="TOQ54" s="42"/>
      <c r="TOS54" s="42"/>
      <c r="TOU54" s="42"/>
      <c r="TOW54" s="42"/>
      <c r="TOY54" s="42"/>
      <c r="TPA54" s="42"/>
      <c r="TPC54" s="42"/>
      <c r="TPE54" s="42"/>
      <c r="TPG54" s="42"/>
      <c r="TPI54" s="42"/>
      <c r="TPK54" s="42"/>
      <c r="TPM54" s="42"/>
      <c r="TPO54" s="42"/>
      <c r="TPQ54" s="42"/>
      <c r="TPS54" s="42"/>
      <c r="TPU54" s="42"/>
      <c r="TPW54" s="42"/>
      <c r="TPY54" s="42"/>
      <c r="TQA54" s="42"/>
      <c r="TQC54" s="42"/>
      <c r="TQE54" s="42"/>
      <c r="TQG54" s="42"/>
      <c r="TQI54" s="42"/>
      <c r="TQK54" s="42"/>
      <c r="TQM54" s="42"/>
      <c r="TQO54" s="42"/>
      <c r="TQQ54" s="42"/>
      <c r="TQS54" s="42"/>
      <c r="TQU54" s="42"/>
      <c r="TQW54" s="42"/>
      <c r="TQY54" s="42"/>
      <c r="TRA54" s="42"/>
      <c r="TRC54" s="42"/>
      <c r="TRE54" s="42"/>
      <c r="TRG54" s="42"/>
      <c r="TRI54" s="42"/>
      <c r="TRK54" s="42"/>
      <c r="TRM54" s="42"/>
      <c r="TRO54" s="42"/>
      <c r="TRQ54" s="42"/>
      <c r="TRS54" s="42"/>
      <c r="TRU54" s="42"/>
      <c r="TRW54" s="42"/>
      <c r="TRY54" s="42"/>
      <c r="TSA54" s="42"/>
      <c r="TSC54" s="42"/>
      <c r="TSE54" s="42"/>
      <c r="TSG54" s="42"/>
      <c r="TSI54" s="42"/>
      <c r="TSK54" s="42"/>
      <c r="TSM54" s="42"/>
      <c r="TSO54" s="42"/>
      <c r="TSQ54" s="42"/>
      <c r="TSS54" s="42"/>
      <c r="TSU54" s="42"/>
      <c r="TSW54" s="42"/>
      <c r="TSY54" s="42"/>
      <c r="TTA54" s="42"/>
      <c r="TTC54" s="42"/>
      <c r="TTE54" s="42"/>
      <c r="TTG54" s="42"/>
      <c r="TTI54" s="42"/>
      <c r="TTK54" s="42"/>
      <c r="TTM54" s="42"/>
      <c r="TTO54" s="42"/>
      <c r="TTQ54" s="42"/>
      <c r="TTS54" s="42"/>
      <c r="TTU54" s="42"/>
      <c r="TTW54" s="42"/>
      <c r="TTY54" s="42"/>
      <c r="TUA54" s="42"/>
      <c r="TUC54" s="42"/>
      <c r="TUE54" s="42"/>
      <c r="TUG54" s="42"/>
      <c r="TUI54" s="42"/>
      <c r="TUK54" s="42"/>
      <c r="TUM54" s="42"/>
      <c r="TUO54" s="42"/>
      <c r="TUQ54" s="42"/>
      <c r="TUS54" s="42"/>
      <c r="TUU54" s="42"/>
      <c r="TUW54" s="42"/>
      <c r="TUY54" s="42"/>
      <c r="TVA54" s="42"/>
      <c r="TVC54" s="42"/>
      <c r="TVE54" s="42"/>
      <c r="TVG54" s="42"/>
      <c r="TVI54" s="42"/>
      <c r="TVK54" s="42"/>
      <c r="TVM54" s="42"/>
      <c r="TVO54" s="42"/>
      <c r="TVQ54" s="42"/>
      <c r="TVS54" s="42"/>
      <c r="TVU54" s="42"/>
      <c r="TVW54" s="42"/>
      <c r="TVY54" s="42"/>
      <c r="TWA54" s="42"/>
      <c r="TWC54" s="42"/>
      <c r="TWE54" s="42"/>
      <c r="TWG54" s="42"/>
      <c r="TWI54" s="42"/>
      <c r="TWK54" s="42"/>
      <c r="TWM54" s="42"/>
      <c r="TWO54" s="42"/>
      <c r="TWQ54" s="42"/>
      <c r="TWS54" s="42"/>
      <c r="TWU54" s="42"/>
      <c r="TWW54" s="42"/>
      <c r="TWY54" s="42"/>
      <c r="TXA54" s="42"/>
      <c r="TXC54" s="42"/>
      <c r="TXE54" s="42"/>
      <c r="TXG54" s="42"/>
      <c r="TXI54" s="42"/>
      <c r="TXK54" s="42"/>
      <c r="TXM54" s="42"/>
      <c r="TXO54" s="42"/>
      <c r="TXQ54" s="42"/>
      <c r="TXS54" s="42"/>
      <c r="TXU54" s="42"/>
      <c r="TXW54" s="42"/>
      <c r="TXY54" s="42"/>
      <c r="TYA54" s="42"/>
      <c r="TYC54" s="42"/>
      <c r="TYE54" s="42"/>
      <c r="TYG54" s="42"/>
      <c r="TYI54" s="42"/>
      <c r="TYK54" s="42"/>
      <c r="TYM54" s="42"/>
      <c r="TYO54" s="42"/>
      <c r="TYQ54" s="42"/>
      <c r="TYS54" s="42"/>
      <c r="TYU54" s="42"/>
      <c r="TYW54" s="42"/>
      <c r="TYY54" s="42"/>
      <c r="TZA54" s="42"/>
      <c r="TZC54" s="42"/>
      <c r="TZE54" s="42"/>
      <c r="TZG54" s="42"/>
      <c r="TZI54" s="42"/>
      <c r="TZK54" s="42"/>
      <c r="TZM54" s="42"/>
      <c r="TZO54" s="42"/>
      <c r="TZQ54" s="42"/>
      <c r="TZS54" s="42"/>
      <c r="TZU54" s="42"/>
      <c r="TZW54" s="42"/>
      <c r="TZY54" s="42"/>
      <c r="UAA54" s="42"/>
      <c r="UAC54" s="42"/>
      <c r="UAE54" s="42"/>
      <c r="UAG54" s="42"/>
      <c r="UAI54" s="42"/>
      <c r="UAK54" s="42"/>
      <c r="UAM54" s="42"/>
      <c r="UAO54" s="42"/>
      <c r="UAQ54" s="42"/>
      <c r="UAS54" s="42"/>
      <c r="UAU54" s="42"/>
      <c r="UAW54" s="42"/>
      <c r="UAY54" s="42"/>
      <c r="UBA54" s="42"/>
      <c r="UBC54" s="42"/>
      <c r="UBE54" s="42"/>
      <c r="UBG54" s="42"/>
      <c r="UBI54" s="42"/>
      <c r="UBK54" s="42"/>
      <c r="UBM54" s="42"/>
      <c r="UBO54" s="42"/>
      <c r="UBQ54" s="42"/>
      <c r="UBS54" s="42"/>
      <c r="UBU54" s="42"/>
      <c r="UBW54" s="42"/>
      <c r="UBY54" s="42"/>
      <c r="UCA54" s="42"/>
      <c r="UCC54" s="42"/>
      <c r="UCE54" s="42"/>
      <c r="UCG54" s="42"/>
      <c r="UCI54" s="42"/>
      <c r="UCK54" s="42"/>
      <c r="UCM54" s="42"/>
      <c r="UCO54" s="42"/>
      <c r="UCQ54" s="42"/>
      <c r="UCS54" s="42"/>
      <c r="UCU54" s="42"/>
      <c r="UCW54" s="42"/>
      <c r="UCY54" s="42"/>
      <c r="UDA54" s="42"/>
      <c r="UDC54" s="42"/>
      <c r="UDE54" s="42"/>
      <c r="UDG54" s="42"/>
      <c r="UDI54" s="42"/>
      <c r="UDK54" s="42"/>
      <c r="UDM54" s="42"/>
      <c r="UDO54" s="42"/>
      <c r="UDQ54" s="42"/>
      <c r="UDS54" s="42"/>
      <c r="UDU54" s="42"/>
      <c r="UDW54" s="42"/>
      <c r="UDY54" s="42"/>
      <c r="UEA54" s="42"/>
      <c r="UEC54" s="42"/>
      <c r="UEE54" s="42"/>
      <c r="UEG54" s="42"/>
      <c r="UEI54" s="42"/>
      <c r="UEK54" s="42"/>
      <c r="UEM54" s="42"/>
      <c r="UEO54" s="42"/>
      <c r="UEQ54" s="42"/>
      <c r="UES54" s="42"/>
      <c r="UEU54" s="42"/>
      <c r="UEW54" s="42"/>
      <c r="UEY54" s="42"/>
      <c r="UFA54" s="42"/>
      <c r="UFC54" s="42"/>
      <c r="UFE54" s="42"/>
      <c r="UFG54" s="42"/>
      <c r="UFI54" s="42"/>
      <c r="UFK54" s="42"/>
      <c r="UFM54" s="42"/>
      <c r="UFO54" s="42"/>
      <c r="UFQ54" s="42"/>
      <c r="UFS54" s="42"/>
      <c r="UFU54" s="42"/>
      <c r="UFW54" s="42"/>
      <c r="UFY54" s="42"/>
      <c r="UGA54" s="42"/>
      <c r="UGC54" s="42"/>
      <c r="UGE54" s="42"/>
      <c r="UGG54" s="42"/>
      <c r="UGI54" s="42"/>
      <c r="UGK54" s="42"/>
      <c r="UGM54" s="42"/>
      <c r="UGO54" s="42"/>
      <c r="UGQ54" s="42"/>
      <c r="UGS54" s="42"/>
      <c r="UGU54" s="42"/>
      <c r="UGW54" s="42"/>
      <c r="UGY54" s="42"/>
      <c r="UHA54" s="42"/>
      <c r="UHC54" s="42"/>
      <c r="UHE54" s="42"/>
      <c r="UHG54" s="42"/>
      <c r="UHI54" s="42"/>
      <c r="UHK54" s="42"/>
      <c r="UHM54" s="42"/>
      <c r="UHO54" s="42"/>
      <c r="UHQ54" s="42"/>
      <c r="UHS54" s="42"/>
      <c r="UHU54" s="42"/>
      <c r="UHW54" s="42"/>
      <c r="UHY54" s="42"/>
      <c r="UIA54" s="42"/>
      <c r="UIC54" s="42"/>
      <c r="UIE54" s="42"/>
      <c r="UIG54" s="42"/>
      <c r="UII54" s="42"/>
      <c r="UIK54" s="42"/>
      <c r="UIM54" s="42"/>
      <c r="UIO54" s="42"/>
      <c r="UIQ54" s="42"/>
      <c r="UIS54" s="42"/>
      <c r="UIU54" s="42"/>
      <c r="UIW54" s="42"/>
      <c r="UIY54" s="42"/>
      <c r="UJA54" s="42"/>
      <c r="UJC54" s="42"/>
      <c r="UJE54" s="42"/>
      <c r="UJG54" s="42"/>
      <c r="UJI54" s="42"/>
      <c r="UJK54" s="42"/>
      <c r="UJM54" s="42"/>
      <c r="UJO54" s="42"/>
      <c r="UJQ54" s="42"/>
      <c r="UJS54" s="42"/>
      <c r="UJU54" s="42"/>
      <c r="UJW54" s="42"/>
      <c r="UJY54" s="42"/>
      <c r="UKA54" s="42"/>
      <c r="UKC54" s="42"/>
      <c r="UKE54" s="42"/>
      <c r="UKG54" s="42"/>
      <c r="UKI54" s="42"/>
      <c r="UKK54" s="42"/>
      <c r="UKM54" s="42"/>
      <c r="UKO54" s="42"/>
      <c r="UKQ54" s="42"/>
      <c r="UKS54" s="42"/>
      <c r="UKU54" s="42"/>
      <c r="UKW54" s="42"/>
      <c r="UKY54" s="42"/>
      <c r="ULA54" s="42"/>
      <c r="ULC54" s="42"/>
      <c r="ULE54" s="42"/>
      <c r="ULG54" s="42"/>
      <c r="ULI54" s="42"/>
      <c r="ULK54" s="42"/>
      <c r="ULM54" s="42"/>
      <c r="ULO54" s="42"/>
      <c r="ULQ54" s="42"/>
      <c r="ULS54" s="42"/>
      <c r="ULU54" s="42"/>
      <c r="ULW54" s="42"/>
      <c r="ULY54" s="42"/>
      <c r="UMA54" s="42"/>
      <c r="UMC54" s="42"/>
      <c r="UME54" s="42"/>
      <c r="UMG54" s="42"/>
      <c r="UMI54" s="42"/>
      <c r="UMK54" s="42"/>
      <c r="UMM54" s="42"/>
      <c r="UMO54" s="42"/>
      <c r="UMQ54" s="42"/>
      <c r="UMS54" s="42"/>
      <c r="UMU54" s="42"/>
      <c r="UMW54" s="42"/>
      <c r="UMY54" s="42"/>
      <c r="UNA54" s="42"/>
      <c r="UNC54" s="42"/>
      <c r="UNE54" s="42"/>
      <c r="UNG54" s="42"/>
      <c r="UNI54" s="42"/>
      <c r="UNK54" s="42"/>
      <c r="UNM54" s="42"/>
      <c r="UNO54" s="42"/>
      <c r="UNQ54" s="42"/>
      <c r="UNS54" s="42"/>
      <c r="UNU54" s="42"/>
      <c r="UNW54" s="42"/>
      <c r="UNY54" s="42"/>
      <c r="UOA54" s="42"/>
      <c r="UOC54" s="42"/>
      <c r="UOE54" s="42"/>
      <c r="UOG54" s="42"/>
      <c r="UOI54" s="42"/>
      <c r="UOK54" s="42"/>
      <c r="UOM54" s="42"/>
      <c r="UOO54" s="42"/>
      <c r="UOQ54" s="42"/>
      <c r="UOS54" s="42"/>
      <c r="UOU54" s="42"/>
      <c r="UOW54" s="42"/>
      <c r="UOY54" s="42"/>
      <c r="UPA54" s="42"/>
      <c r="UPC54" s="42"/>
      <c r="UPE54" s="42"/>
      <c r="UPG54" s="42"/>
      <c r="UPI54" s="42"/>
      <c r="UPK54" s="42"/>
      <c r="UPM54" s="42"/>
      <c r="UPO54" s="42"/>
      <c r="UPQ54" s="42"/>
      <c r="UPS54" s="42"/>
      <c r="UPU54" s="42"/>
      <c r="UPW54" s="42"/>
      <c r="UPY54" s="42"/>
      <c r="UQA54" s="42"/>
      <c r="UQC54" s="42"/>
      <c r="UQE54" s="42"/>
      <c r="UQG54" s="42"/>
      <c r="UQI54" s="42"/>
      <c r="UQK54" s="42"/>
      <c r="UQM54" s="42"/>
      <c r="UQO54" s="42"/>
      <c r="UQQ54" s="42"/>
      <c r="UQS54" s="42"/>
      <c r="UQU54" s="42"/>
      <c r="UQW54" s="42"/>
      <c r="UQY54" s="42"/>
      <c r="URA54" s="42"/>
      <c r="URC54" s="42"/>
      <c r="URE54" s="42"/>
      <c r="URG54" s="42"/>
      <c r="URI54" s="42"/>
      <c r="URK54" s="42"/>
      <c r="URM54" s="42"/>
      <c r="URO54" s="42"/>
      <c r="URQ54" s="42"/>
      <c r="URS54" s="42"/>
      <c r="URU54" s="42"/>
      <c r="URW54" s="42"/>
      <c r="URY54" s="42"/>
      <c r="USA54" s="42"/>
      <c r="USC54" s="42"/>
      <c r="USE54" s="42"/>
      <c r="USG54" s="42"/>
      <c r="USI54" s="42"/>
      <c r="USK54" s="42"/>
      <c r="USM54" s="42"/>
      <c r="USO54" s="42"/>
      <c r="USQ54" s="42"/>
      <c r="USS54" s="42"/>
      <c r="USU54" s="42"/>
      <c r="USW54" s="42"/>
      <c r="USY54" s="42"/>
      <c r="UTA54" s="42"/>
      <c r="UTC54" s="42"/>
      <c r="UTE54" s="42"/>
      <c r="UTG54" s="42"/>
      <c r="UTI54" s="42"/>
      <c r="UTK54" s="42"/>
      <c r="UTM54" s="42"/>
      <c r="UTO54" s="42"/>
      <c r="UTQ54" s="42"/>
      <c r="UTS54" s="42"/>
      <c r="UTU54" s="42"/>
      <c r="UTW54" s="42"/>
      <c r="UTY54" s="42"/>
      <c r="UUA54" s="42"/>
      <c r="UUC54" s="42"/>
      <c r="UUE54" s="42"/>
      <c r="UUG54" s="42"/>
      <c r="UUI54" s="42"/>
      <c r="UUK54" s="42"/>
      <c r="UUM54" s="42"/>
      <c r="UUO54" s="42"/>
      <c r="UUQ54" s="42"/>
      <c r="UUS54" s="42"/>
      <c r="UUU54" s="42"/>
      <c r="UUW54" s="42"/>
      <c r="UUY54" s="42"/>
      <c r="UVA54" s="42"/>
      <c r="UVC54" s="42"/>
      <c r="UVE54" s="42"/>
      <c r="UVG54" s="42"/>
      <c r="UVI54" s="42"/>
      <c r="UVK54" s="42"/>
      <c r="UVM54" s="42"/>
      <c r="UVO54" s="42"/>
      <c r="UVQ54" s="42"/>
      <c r="UVS54" s="42"/>
      <c r="UVU54" s="42"/>
      <c r="UVW54" s="42"/>
      <c r="UVY54" s="42"/>
      <c r="UWA54" s="42"/>
      <c r="UWC54" s="42"/>
      <c r="UWE54" s="42"/>
      <c r="UWG54" s="42"/>
      <c r="UWI54" s="42"/>
      <c r="UWK54" s="42"/>
      <c r="UWM54" s="42"/>
      <c r="UWO54" s="42"/>
      <c r="UWQ54" s="42"/>
      <c r="UWS54" s="42"/>
      <c r="UWU54" s="42"/>
      <c r="UWW54" s="42"/>
      <c r="UWY54" s="42"/>
      <c r="UXA54" s="42"/>
      <c r="UXC54" s="42"/>
      <c r="UXE54" s="42"/>
      <c r="UXG54" s="42"/>
      <c r="UXI54" s="42"/>
      <c r="UXK54" s="42"/>
      <c r="UXM54" s="42"/>
      <c r="UXO54" s="42"/>
      <c r="UXQ54" s="42"/>
      <c r="UXS54" s="42"/>
      <c r="UXU54" s="42"/>
      <c r="UXW54" s="42"/>
      <c r="UXY54" s="42"/>
      <c r="UYA54" s="42"/>
      <c r="UYC54" s="42"/>
      <c r="UYE54" s="42"/>
      <c r="UYG54" s="42"/>
      <c r="UYI54" s="42"/>
      <c r="UYK54" s="42"/>
      <c r="UYM54" s="42"/>
      <c r="UYO54" s="42"/>
      <c r="UYQ54" s="42"/>
      <c r="UYS54" s="42"/>
      <c r="UYU54" s="42"/>
      <c r="UYW54" s="42"/>
      <c r="UYY54" s="42"/>
      <c r="UZA54" s="42"/>
      <c r="UZC54" s="42"/>
      <c r="UZE54" s="42"/>
      <c r="UZG54" s="42"/>
      <c r="UZI54" s="42"/>
      <c r="UZK54" s="42"/>
      <c r="UZM54" s="42"/>
      <c r="UZO54" s="42"/>
      <c r="UZQ54" s="42"/>
      <c r="UZS54" s="42"/>
      <c r="UZU54" s="42"/>
      <c r="UZW54" s="42"/>
      <c r="UZY54" s="42"/>
      <c r="VAA54" s="42"/>
      <c r="VAC54" s="42"/>
      <c r="VAE54" s="42"/>
      <c r="VAG54" s="42"/>
      <c r="VAI54" s="42"/>
      <c r="VAK54" s="42"/>
      <c r="VAM54" s="42"/>
      <c r="VAO54" s="42"/>
      <c r="VAQ54" s="42"/>
      <c r="VAS54" s="42"/>
      <c r="VAU54" s="42"/>
      <c r="VAW54" s="42"/>
      <c r="VAY54" s="42"/>
      <c r="VBA54" s="42"/>
      <c r="VBC54" s="42"/>
      <c r="VBE54" s="42"/>
      <c r="VBG54" s="42"/>
      <c r="VBI54" s="42"/>
      <c r="VBK54" s="42"/>
      <c r="VBM54" s="42"/>
      <c r="VBO54" s="42"/>
      <c r="VBQ54" s="42"/>
      <c r="VBS54" s="42"/>
      <c r="VBU54" s="42"/>
      <c r="VBW54" s="42"/>
      <c r="VBY54" s="42"/>
      <c r="VCA54" s="42"/>
      <c r="VCC54" s="42"/>
      <c r="VCE54" s="42"/>
      <c r="VCG54" s="42"/>
      <c r="VCI54" s="42"/>
      <c r="VCK54" s="42"/>
      <c r="VCM54" s="42"/>
      <c r="VCO54" s="42"/>
      <c r="VCQ54" s="42"/>
      <c r="VCS54" s="42"/>
      <c r="VCU54" s="42"/>
      <c r="VCW54" s="42"/>
      <c r="VCY54" s="42"/>
      <c r="VDA54" s="42"/>
      <c r="VDC54" s="42"/>
      <c r="VDE54" s="42"/>
      <c r="VDG54" s="42"/>
      <c r="VDI54" s="42"/>
      <c r="VDK54" s="42"/>
      <c r="VDM54" s="42"/>
      <c r="VDO54" s="42"/>
      <c r="VDQ54" s="42"/>
      <c r="VDS54" s="42"/>
      <c r="VDU54" s="42"/>
      <c r="VDW54" s="42"/>
      <c r="VDY54" s="42"/>
      <c r="VEA54" s="42"/>
      <c r="VEC54" s="42"/>
      <c r="VEE54" s="42"/>
      <c r="VEG54" s="42"/>
      <c r="VEI54" s="42"/>
      <c r="VEK54" s="42"/>
      <c r="VEM54" s="42"/>
      <c r="VEO54" s="42"/>
      <c r="VEQ54" s="42"/>
      <c r="VES54" s="42"/>
      <c r="VEU54" s="42"/>
      <c r="VEW54" s="42"/>
      <c r="VEY54" s="42"/>
      <c r="VFA54" s="42"/>
      <c r="VFC54" s="42"/>
      <c r="VFE54" s="42"/>
      <c r="VFG54" s="42"/>
      <c r="VFI54" s="42"/>
      <c r="VFK54" s="42"/>
      <c r="VFM54" s="42"/>
      <c r="VFO54" s="42"/>
      <c r="VFQ54" s="42"/>
      <c r="VFS54" s="42"/>
      <c r="VFU54" s="42"/>
      <c r="VFW54" s="42"/>
      <c r="VFY54" s="42"/>
      <c r="VGA54" s="42"/>
      <c r="VGC54" s="42"/>
      <c r="VGE54" s="42"/>
      <c r="VGG54" s="42"/>
      <c r="VGI54" s="42"/>
      <c r="VGK54" s="42"/>
      <c r="VGM54" s="42"/>
      <c r="VGO54" s="42"/>
      <c r="VGQ54" s="42"/>
      <c r="VGS54" s="42"/>
      <c r="VGU54" s="42"/>
      <c r="VGW54" s="42"/>
      <c r="VGY54" s="42"/>
      <c r="VHA54" s="42"/>
      <c r="VHC54" s="42"/>
      <c r="VHE54" s="42"/>
      <c r="VHG54" s="42"/>
      <c r="VHI54" s="42"/>
      <c r="VHK54" s="42"/>
      <c r="VHM54" s="42"/>
      <c r="VHO54" s="42"/>
      <c r="VHQ54" s="42"/>
      <c r="VHS54" s="42"/>
      <c r="VHU54" s="42"/>
      <c r="VHW54" s="42"/>
      <c r="VHY54" s="42"/>
      <c r="VIA54" s="42"/>
      <c r="VIC54" s="42"/>
      <c r="VIE54" s="42"/>
      <c r="VIG54" s="42"/>
      <c r="VII54" s="42"/>
      <c r="VIK54" s="42"/>
      <c r="VIM54" s="42"/>
      <c r="VIO54" s="42"/>
      <c r="VIQ54" s="42"/>
      <c r="VIS54" s="42"/>
      <c r="VIU54" s="42"/>
      <c r="VIW54" s="42"/>
      <c r="VIY54" s="42"/>
      <c r="VJA54" s="42"/>
      <c r="VJC54" s="42"/>
      <c r="VJE54" s="42"/>
      <c r="VJG54" s="42"/>
      <c r="VJI54" s="42"/>
      <c r="VJK54" s="42"/>
      <c r="VJM54" s="42"/>
      <c r="VJO54" s="42"/>
      <c r="VJQ54" s="42"/>
      <c r="VJS54" s="42"/>
      <c r="VJU54" s="42"/>
      <c r="VJW54" s="42"/>
      <c r="VJY54" s="42"/>
      <c r="VKA54" s="42"/>
      <c r="VKC54" s="42"/>
      <c r="VKE54" s="42"/>
      <c r="VKG54" s="42"/>
      <c r="VKI54" s="42"/>
      <c r="VKK54" s="42"/>
      <c r="VKM54" s="42"/>
      <c r="VKO54" s="42"/>
      <c r="VKQ54" s="42"/>
      <c r="VKS54" s="42"/>
      <c r="VKU54" s="42"/>
      <c r="VKW54" s="42"/>
      <c r="VKY54" s="42"/>
      <c r="VLA54" s="42"/>
      <c r="VLC54" s="42"/>
      <c r="VLE54" s="42"/>
      <c r="VLG54" s="42"/>
      <c r="VLI54" s="42"/>
      <c r="VLK54" s="42"/>
      <c r="VLM54" s="42"/>
      <c r="VLO54" s="42"/>
      <c r="VLQ54" s="42"/>
      <c r="VLS54" s="42"/>
      <c r="VLU54" s="42"/>
      <c r="VLW54" s="42"/>
      <c r="VLY54" s="42"/>
      <c r="VMA54" s="42"/>
      <c r="VMC54" s="42"/>
      <c r="VME54" s="42"/>
      <c r="VMG54" s="42"/>
      <c r="VMI54" s="42"/>
      <c r="VMK54" s="42"/>
      <c r="VMM54" s="42"/>
      <c r="VMO54" s="42"/>
      <c r="VMQ54" s="42"/>
      <c r="VMS54" s="42"/>
      <c r="VMU54" s="42"/>
      <c r="VMW54" s="42"/>
      <c r="VMY54" s="42"/>
      <c r="VNA54" s="42"/>
      <c r="VNC54" s="42"/>
      <c r="VNE54" s="42"/>
      <c r="VNG54" s="42"/>
      <c r="VNI54" s="42"/>
      <c r="VNK54" s="42"/>
      <c r="VNM54" s="42"/>
      <c r="VNO54" s="42"/>
      <c r="VNQ54" s="42"/>
      <c r="VNS54" s="42"/>
      <c r="VNU54" s="42"/>
      <c r="VNW54" s="42"/>
      <c r="VNY54" s="42"/>
      <c r="VOA54" s="42"/>
      <c r="VOC54" s="42"/>
      <c r="VOE54" s="42"/>
      <c r="VOG54" s="42"/>
      <c r="VOI54" s="42"/>
      <c r="VOK54" s="42"/>
      <c r="VOM54" s="42"/>
      <c r="VOO54" s="42"/>
      <c r="VOQ54" s="42"/>
      <c r="VOS54" s="42"/>
      <c r="VOU54" s="42"/>
      <c r="VOW54" s="42"/>
      <c r="VOY54" s="42"/>
      <c r="VPA54" s="42"/>
      <c r="VPC54" s="42"/>
      <c r="VPE54" s="42"/>
      <c r="VPG54" s="42"/>
      <c r="VPI54" s="42"/>
      <c r="VPK54" s="42"/>
      <c r="VPM54" s="42"/>
      <c r="VPO54" s="42"/>
      <c r="VPQ54" s="42"/>
      <c r="VPS54" s="42"/>
      <c r="VPU54" s="42"/>
      <c r="VPW54" s="42"/>
      <c r="VPY54" s="42"/>
      <c r="VQA54" s="42"/>
      <c r="VQC54" s="42"/>
      <c r="VQE54" s="42"/>
      <c r="VQG54" s="42"/>
      <c r="VQI54" s="42"/>
      <c r="VQK54" s="42"/>
      <c r="VQM54" s="42"/>
      <c r="VQO54" s="42"/>
      <c r="VQQ54" s="42"/>
      <c r="VQS54" s="42"/>
      <c r="VQU54" s="42"/>
      <c r="VQW54" s="42"/>
      <c r="VQY54" s="42"/>
      <c r="VRA54" s="42"/>
      <c r="VRC54" s="42"/>
      <c r="VRE54" s="42"/>
      <c r="VRG54" s="42"/>
      <c r="VRI54" s="42"/>
      <c r="VRK54" s="42"/>
      <c r="VRM54" s="42"/>
      <c r="VRO54" s="42"/>
      <c r="VRQ54" s="42"/>
      <c r="VRS54" s="42"/>
      <c r="VRU54" s="42"/>
      <c r="VRW54" s="42"/>
      <c r="VRY54" s="42"/>
      <c r="VSA54" s="42"/>
      <c r="VSC54" s="42"/>
      <c r="VSE54" s="42"/>
      <c r="VSG54" s="42"/>
      <c r="VSI54" s="42"/>
      <c r="VSK54" s="42"/>
      <c r="VSM54" s="42"/>
      <c r="VSO54" s="42"/>
      <c r="VSQ54" s="42"/>
      <c r="VSS54" s="42"/>
      <c r="VSU54" s="42"/>
      <c r="VSW54" s="42"/>
      <c r="VSY54" s="42"/>
      <c r="VTA54" s="42"/>
      <c r="VTC54" s="42"/>
      <c r="VTE54" s="42"/>
      <c r="VTG54" s="42"/>
      <c r="VTI54" s="42"/>
      <c r="VTK54" s="42"/>
      <c r="VTM54" s="42"/>
      <c r="VTO54" s="42"/>
      <c r="VTQ54" s="42"/>
      <c r="VTS54" s="42"/>
      <c r="VTU54" s="42"/>
      <c r="VTW54" s="42"/>
      <c r="VTY54" s="42"/>
      <c r="VUA54" s="42"/>
      <c r="VUC54" s="42"/>
      <c r="VUE54" s="42"/>
      <c r="VUG54" s="42"/>
      <c r="VUI54" s="42"/>
      <c r="VUK54" s="42"/>
      <c r="VUM54" s="42"/>
      <c r="VUO54" s="42"/>
      <c r="VUQ54" s="42"/>
      <c r="VUS54" s="42"/>
      <c r="VUU54" s="42"/>
      <c r="VUW54" s="42"/>
      <c r="VUY54" s="42"/>
      <c r="VVA54" s="42"/>
      <c r="VVC54" s="42"/>
      <c r="VVE54" s="42"/>
      <c r="VVG54" s="42"/>
      <c r="VVI54" s="42"/>
      <c r="VVK54" s="42"/>
      <c r="VVM54" s="42"/>
      <c r="VVO54" s="42"/>
      <c r="VVQ54" s="42"/>
      <c r="VVS54" s="42"/>
      <c r="VVU54" s="42"/>
      <c r="VVW54" s="42"/>
      <c r="VVY54" s="42"/>
      <c r="VWA54" s="42"/>
      <c r="VWC54" s="42"/>
      <c r="VWE54" s="42"/>
      <c r="VWG54" s="42"/>
      <c r="VWI54" s="42"/>
      <c r="VWK54" s="42"/>
      <c r="VWM54" s="42"/>
      <c r="VWO54" s="42"/>
      <c r="VWQ54" s="42"/>
      <c r="VWS54" s="42"/>
      <c r="VWU54" s="42"/>
      <c r="VWW54" s="42"/>
      <c r="VWY54" s="42"/>
      <c r="VXA54" s="42"/>
      <c r="VXC54" s="42"/>
      <c r="VXE54" s="42"/>
      <c r="VXG54" s="42"/>
      <c r="VXI54" s="42"/>
      <c r="VXK54" s="42"/>
      <c r="VXM54" s="42"/>
      <c r="VXO54" s="42"/>
      <c r="VXQ54" s="42"/>
      <c r="VXS54" s="42"/>
      <c r="VXU54" s="42"/>
      <c r="VXW54" s="42"/>
      <c r="VXY54" s="42"/>
      <c r="VYA54" s="42"/>
      <c r="VYC54" s="42"/>
      <c r="VYE54" s="42"/>
      <c r="VYG54" s="42"/>
      <c r="VYI54" s="42"/>
      <c r="VYK54" s="42"/>
      <c r="VYM54" s="42"/>
      <c r="VYO54" s="42"/>
      <c r="VYQ54" s="42"/>
      <c r="VYS54" s="42"/>
      <c r="VYU54" s="42"/>
      <c r="VYW54" s="42"/>
      <c r="VYY54" s="42"/>
      <c r="VZA54" s="42"/>
      <c r="VZC54" s="42"/>
      <c r="VZE54" s="42"/>
      <c r="VZG54" s="42"/>
      <c r="VZI54" s="42"/>
      <c r="VZK54" s="42"/>
      <c r="VZM54" s="42"/>
      <c r="VZO54" s="42"/>
      <c r="VZQ54" s="42"/>
      <c r="VZS54" s="42"/>
      <c r="VZU54" s="42"/>
      <c r="VZW54" s="42"/>
      <c r="VZY54" s="42"/>
      <c r="WAA54" s="42"/>
      <c r="WAC54" s="42"/>
      <c r="WAE54" s="42"/>
      <c r="WAG54" s="42"/>
      <c r="WAI54" s="42"/>
      <c r="WAK54" s="42"/>
      <c r="WAM54" s="42"/>
      <c r="WAO54" s="42"/>
      <c r="WAQ54" s="42"/>
      <c r="WAS54" s="42"/>
      <c r="WAU54" s="42"/>
      <c r="WAW54" s="42"/>
      <c r="WAY54" s="42"/>
      <c r="WBA54" s="42"/>
      <c r="WBC54" s="42"/>
      <c r="WBE54" s="42"/>
      <c r="WBG54" s="42"/>
      <c r="WBI54" s="42"/>
      <c r="WBK54" s="42"/>
      <c r="WBM54" s="42"/>
      <c r="WBO54" s="42"/>
      <c r="WBQ54" s="42"/>
      <c r="WBS54" s="42"/>
      <c r="WBU54" s="42"/>
      <c r="WBW54" s="42"/>
      <c r="WBY54" s="42"/>
      <c r="WCA54" s="42"/>
      <c r="WCC54" s="42"/>
      <c r="WCE54" s="42"/>
      <c r="WCG54" s="42"/>
      <c r="WCI54" s="42"/>
      <c r="WCK54" s="42"/>
      <c r="WCM54" s="42"/>
      <c r="WCO54" s="42"/>
      <c r="WCQ54" s="42"/>
      <c r="WCS54" s="42"/>
      <c r="WCU54" s="42"/>
      <c r="WCW54" s="42"/>
      <c r="WCY54" s="42"/>
      <c r="WDA54" s="42"/>
      <c r="WDC54" s="42"/>
      <c r="WDE54" s="42"/>
      <c r="WDG54" s="42"/>
      <c r="WDI54" s="42"/>
      <c r="WDK54" s="42"/>
      <c r="WDM54" s="42"/>
      <c r="WDO54" s="42"/>
      <c r="WDQ54" s="42"/>
      <c r="WDS54" s="42"/>
      <c r="WDU54" s="42"/>
      <c r="WDW54" s="42"/>
      <c r="WDY54" s="42"/>
      <c r="WEA54" s="42"/>
      <c r="WEC54" s="42"/>
      <c r="WEE54" s="42"/>
      <c r="WEG54" s="42"/>
      <c r="WEI54" s="42"/>
      <c r="WEK54" s="42"/>
      <c r="WEM54" s="42"/>
      <c r="WEO54" s="42"/>
      <c r="WEQ54" s="42"/>
      <c r="WES54" s="42"/>
      <c r="WEU54" s="42"/>
      <c r="WEW54" s="42"/>
      <c r="WEY54" s="42"/>
      <c r="WFA54" s="42"/>
      <c r="WFC54" s="42"/>
      <c r="WFE54" s="42"/>
      <c r="WFG54" s="42"/>
      <c r="WFI54" s="42"/>
      <c r="WFK54" s="42"/>
      <c r="WFM54" s="42"/>
      <c r="WFO54" s="42"/>
      <c r="WFQ54" s="42"/>
      <c r="WFS54" s="42"/>
      <c r="WFU54" s="42"/>
      <c r="WFW54" s="42"/>
      <c r="WFY54" s="42"/>
      <c r="WGA54" s="42"/>
      <c r="WGC54" s="42"/>
      <c r="WGE54" s="42"/>
      <c r="WGG54" s="42"/>
      <c r="WGI54" s="42"/>
      <c r="WGK54" s="42"/>
      <c r="WGM54" s="42"/>
      <c r="WGO54" s="42"/>
      <c r="WGQ54" s="42"/>
      <c r="WGS54" s="42"/>
      <c r="WGU54" s="42"/>
      <c r="WGW54" s="42"/>
      <c r="WGY54" s="42"/>
      <c r="WHA54" s="42"/>
      <c r="WHC54" s="42"/>
      <c r="WHE54" s="42"/>
      <c r="WHG54" s="42"/>
      <c r="WHI54" s="42"/>
      <c r="WHK54" s="42"/>
      <c r="WHM54" s="42"/>
      <c r="WHO54" s="42"/>
      <c r="WHQ54" s="42"/>
      <c r="WHS54" s="42"/>
      <c r="WHU54" s="42"/>
      <c r="WHW54" s="42"/>
      <c r="WHY54" s="42"/>
      <c r="WIA54" s="42"/>
      <c r="WIC54" s="42"/>
      <c r="WIE54" s="42"/>
      <c r="WIG54" s="42"/>
      <c r="WII54" s="42"/>
      <c r="WIK54" s="42"/>
      <c r="WIM54" s="42"/>
      <c r="WIO54" s="42"/>
      <c r="WIQ54" s="42"/>
      <c r="WIS54" s="42"/>
      <c r="WIU54" s="42"/>
      <c r="WIW54" s="42"/>
      <c r="WIY54" s="42"/>
      <c r="WJA54" s="42"/>
      <c r="WJC54" s="42"/>
      <c r="WJE54" s="42"/>
      <c r="WJG54" s="42"/>
      <c r="WJI54" s="42"/>
      <c r="WJK54" s="42"/>
      <c r="WJM54" s="42"/>
      <c r="WJO54" s="42"/>
      <c r="WJQ54" s="42"/>
      <c r="WJS54" s="42"/>
      <c r="WJU54" s="42"/>
      <c r="WJW54" s="42"/>
      <c r="WJY54" s="42"/>
      <c r="WKA54" s="42"/>
      <c r="WKC54" s="42"/>
      <c r="WKE54" s="42"/>
      <c r="WKG54" s="42"/>
      <c r="WKI54" s="42"/>
      <c r="WKK54" s="42"/>
      <c r="WKM54" s="42"/>
      <c r="WKO54" s="42"/>
      <c r="WKQ54" s="42"/>
      <c r="WKS54" s="42"/>
      <c r="WKU54" s="42"/>
      <c r="WKW54" s="42"/>
      <c r="WKY54" s="42"/>
      <c r="WLA54" s="42"/>
      <c r="WLC54" s="42"/>
      <c r="WLE54" s="42"/>
      <c r="WLG54" s="42"/>
      <c r="WLI54" s="42"/>
      <c r="WLK54" s="42"/>
      <c r="WLM54" s="42"/>
      <c r="WLO54" s="42"/>
      <c r="WLQ54" s="42"/>
      <c r="WLS54" s="42"/>
      <c r="WLU54" s="42"/>
      <c r="WLW54" s="42"/>
      <c r="WLY54" s="42"/>
      <c r="WMA54" s="42"/>
      <c r="WMC54" s="42"/>
      <c r="WME54" s="42"/>
      <c r="WMG54" s="42"/>
      <c r="WMI54" s="42"/>
      <c r="WMK54" s="42"/>
      <c r="WMM54" s="42"/>
      <c r="WMO54" s="42"/>
      <c r="WMQ54" s="42"/>
      <c r="WMS54" s="42"/>
      <c r="WMU54" s="42"/>
      <c r="WMW54" s="42"/>
      <c r="WMY54" s="42"/>
      <c r="WNA54" s="42"/>
      <c r="WNC54" s="42"/>
      <c r="WNE54" s="42"/>
      <c r="WNG54" s="42"/>
      <c r="WNI54" s="42"/>
      <c r="WNK54" s="42"/>
      <c r="WNM54" s="42"/>
      <c r="WNO54" s="42"/>
      <c r="WNQ54" s="42"/>
      <c r="WNS54" s="42"/>
      <c r="WNU54" s="42"/>
      <c r="WNW54" s="42"/>
      <c r="WNY54" s="42"/>
      <c r="WOA54" s="42"/>
      <c r="WOC54" s="42"/>
      <c r="WOE54" s="42"/>
      <c r="WOG54" s="42"/>
      <c r="WOI54" s="42"/>
      <c r="WOK54" s="42"/>
      <c r="WOM54" s="42"/>
      <c r="WOO54" s="42"/>
      <c r="WOQ54" s="42"/>
      <c r="WOS54" s="42"/>
      <c r="WOU54" s="42"/>
      <c r="WOW54" s="42"/>
      <c r="WOY54" s="42"/>
      <c r="WPA54" s="42"/>
      <c r="WPC54" s="42"/>
      <c r="WPE54" s="42"/>
      <c r="WPG54" s="42"/>
      <c r="WPI54" s="42"/>
      <c r="WPK54" s="42"/>
      <c r="WPM54" s="42"/>
      <c r="WPO54" s="42"/>
      <c r="WPQ54" s="42"/>
      <c r="WPS54" s="42"/>
      <c r="WPU54" s="42"/>
      <c r="WPW54" s="42"/>
      <c r="WPY54" s="42"/>
      <c r="WQA54" s="42"/>
      <c r="WQC54" s="42"/>
      <c r="WQE54" s="42"/>
      <c r="WQG54" s="42"/>
      <c r="WQI54" s="42"/>
      <c r="WQK54" s="42"/>
      <c r="WQM54" s="42"/>
      <c r="WQO54" s="42"/>
      <c r="WQQ54" s="42"/>
      <c r="WQS54" s="42"/>
      <c r="WQU54" s="42"/>
      <c r="WQW54" s="42"/>
      <c r="WQY54" s="42"/>
      <c r="WRA54" s="42"/>
      <c r="WRC54" s="42"/>
      <c r="WRE54" s="42"/>
      <c r="WRG54" s="42"/>
      <c r="WRI54" s="42"/>
      <c r="WRK54" s="42"/>
      <c r="WRM54" s="42"/>
      <c r="WRO54" s="42"/>
      <c r="WRQ54" s="42"/>
      <c r="WRS54" s="42"/>
      <c r="WRU54" s="42"/>
      <c r="WRW54" s="42"/>
      <c r="WRY54" s="42"/>
      <c r="WSA54" s="42"/>
      <c r="WSC54" s="42"/>
      <c r="WSE54" s="42"/>
      <c r="WSG54" s="42"/>
      <c r="WSI54" s="42"/>
      <c r="WSK54" s="42"/>
      <c r="WSM54" s="42"/>
      <c r="WSO54" s="42"/>
      <c r="WSQ54" s="42"/>
      <c r="WSS54" s="42"/>
      <c r="WSU54" s="42"/>
      <c r="WSW54" s="42"/>
      <c r="WSY54" s="42"/>
      <c r="WTA54" s="42"/>
      <c r="WTC54" s="42"/>
      <c r="WTE54" s="42"/>
      <c r="WTG54" s="42"/>
      <c r="WTI54" s="42"/>
      <c r="WTK54" s="42"/>
      <c r="WTM54" s="42"/>
      <c r="WTO54" s="42"/>
      <c r="WTQ54" s="42"/>
      <c r="WTS54" s="42"/>
      <c r="WTU54" s="42"/>
      <c r="WTW54" s="42"/>
      <c r="WTY54" s="42"/>
      <c r="WUA54" s="42"/>
      <c r="WUC54" s="42"/>
      <c r="WUE54" s="42"/>
      <c r="WUG54" s="42"/>
      <c r="WUI54" s="42"/>
      <c r="WUK54" s="42"/>
      <c r="WUM54" s="42"/>
      <c r="WUO54" s="42"/>
      <c r="WUQ54" s="42"/>
      <c r="WUS54" s="42"/>
      <c r="WUU54" s="42"/>
      <c r="WUW54" s="42"/>
      <c r="WUY54" s="42"/>
      <c r="WVA54" s="42"/>
      <c r="WVC54" s="42"/>
      <c r="WVE54" s="42"/>
      <c r="WVG54" s="42"/>
      <c r="WVI54" s="42"/>
      <c r="WVK54" s="42"/>
      <c r="WVM54" s="42"/>
      <c r="WVO54" s="42"/>
      <c r="WVQ54" s="42"/>
      <c r="WVS54" s="42"/>
      <c r="WVU54" s="42"/>
      <c r="WVW54" s="42"/>
      <c r="WVY54" s="42"/>
      <c r="WWA54" s="42"/>
      <c r="WWC54" s="42"/>
      <c r="WWE54" s="42"/>
      <c r="WWG54" s="42"/>
      <c r="WWI54" s="42"/>
      <c r="WWK54" s="42"/>
      <c r="WWM54" s="42"/>
      <c r="WWO54" s="42"/>
      <c r="WWQ54" s="42"/>
      <c r="WWS54" s="42"/>
      <c r="WWU54" s="42"/>
      <c r="WWW54" s="42"/>
      <c r="WWY54" s="42"/>
      <c r="WXA54" s="42"/>
      <c r="WXC54" s="42"/>
      <c r="WXE54" s="42"/>
      <c r="WXG54" s="42"/>
      <c r="WXI54" s="42"/>
      <c r="WXK54" s="42"/>
      <c r="WXM54" s="42"/>
      <c r="WXO54" s="42"/>
      <c r="WXQ54" s="42"/>
      <c r="WXS54" s="42"/>
      <c r="WXU54" s="42"/>
      <c r="WXW54" s="42"/>
      <c r="WXY54" s="42"/>
      <c r="WYA54" s="42"/>
      <c r="WYC54" s="42"/>
      <c r="WYE54" s="42"/>
      <c r="WYG54" s="42"/>
      <c r="WYI54" s="42"/>
      <c r="WYK54" s="42"/>
      <c r="WYM54" s="42"/>
      <c r="WYO54" s="42"/>
      <c r="WYQ54" s="42"/>
      <c r="WYS54" s="42"/>
      <c r="WYU54" s="42"/>
      <c r="WYW54" s="42"/>
      <c r="WYY54" s="42"/>
      <c r="WZA54" s="42"/>
      <c r="WZC54" s="42"/>
      <c r="WZE54" s="42"/>
      <c r="WZG54" s="42"/>
      <c r="WZI54" s="42"/>
      <c r="WZK54" s="42"/>
      <c r="WZM54" s="42"/>
      <c r="WZO54" s="42"/>
      <c r="WZQ54" s="42"/>
      <c r="WZS54" s="42"/>
      <c r="WZU54" s="42"/>
      <c r="WZW54" s="42"/>
      <c r="WZY54" s="42"/>
      <c r="XAA54" s="42"/>
      <c r="XAC54" s="42"/>
      <c r="XAE54" s="42"/>
      <c r="XAG54" s="42"/>
      <c r="XAI54" s="42"/>
      <c r="XAK54" s="42"/>
    </row>
    <row r="55" spans="1:1023 1025:2047 2049:3071 3073:4095 4097:5119 5121:6143 6145:7167 7169:8191 8193:9215 9217:10239 10241:11263 11265:12287 12289:13311 13313:14335 14337:15359 15361:16261" ht="10.199999999999999" customHeight="1" x14ac:dyDescent="0.25">
      <c r="A55" s="48">
        <v>1</v>
      </c>
      <c r="B55" s="48">
        <v>2</v>
      </c>
      <c r="C55" s="48">
        <v>3</v>
      </c>
      <c r="D55" s="48">
        <v>4</v>
      </c>
      <c r="E55" s="78">
        <v>5</v>
      </c>
    </row>
    <row r="56" spans="1:1023 1025:2047 2049:3071 3073:4095 4097:5119 5121:6143 6145:7167 7169:8191 8193:9215 9217:10239 10241:11263 11265:12287 12289:13311 13313:14335 14337:15359 15361:16261" ht="24.6" customHeight="1" x14ac:dyDescent="0.25">
      <c r="A56" s="133" t="s">
        <v>99</v>
      </c>
      <c r="B56" s="58" t="s">
        <v>69</v>
      </c>
      <c r="C56" s="62">
        <v>200</v>
      </c>
      <c r="D56" s="120"/>
      <c r="E56" s="96">
        <f t="shared" ref="E56:E62" si="2">ROUND(C56*D56,2)</f>
        <v>0</v>
      </c>
      <c r="F56" s="138"/>
    </row>
    <row r="57" spans="1:1023 1025:2047 2049:3071 3073:4095 4097:5119 5121:6143 6145:7167 7169:8191 8193:9215 9217:10239 10241:11263 11265:12287 12289:13311 13313:14335 14337:15359 15361:16261" ht="24.9" customHeight="1" x14ac:dyDescent="0.25">
      <c r="A57" s="133" t="s">
        <v>100</v>
      </c>
      <c r="B57" s="58" t="s">
        <v>70</v>
      </c>
      <c r="C57" s="62">
        <v>6800</v>
      </c>
      <c r="D57" s="120"/>
      <c r="E57" s="96">
        <f t="shared" si="2"/>
        <v>0</v>
      </c>
      <c r="F57" s="138"/>
    </row>
    <row r="58" spans="1:1023 1025:2047 2049:3071 3073:4095 4097:5119 5121:6143 6145:7167 7169:8191 8193:9215 9217:10239 10241:11263 11265:12287 12289:13311 13313:14335 14337:15359 15361:16261" ht="24.9" customHeight="1" x14ac:dyDescent="0.25">
      <c r="A58" s="133" t="s">
        <v>101</v>
      </c>
      <c r="B58" s="59" t="s">
        <v>71</v>
      </c>
      <c r="C58" s="62">
        <v>400</v>
      </c>
      <c r="D58" s="120"/>
      <c r="E58" s="96">
        <f t="shared" si="2"/>
        <v>0</v>
      </c>
      <c r="F58" s="138"/>
    </row>
    <row r="59" spans="1:1023 1025:2047 2049:3071 3073:4095 4097:5119 5121:6143 6145:7167 7169:8191 8193:9215 9217:10239 10241:11263 11265:12287 12289:13311 13313:14335 14337:15359 15361:16261" ht="24.9" customHeight="1" x14ac:dyDescent="0.25">
      <c r="A59" s="133" t="s">
        <v>102</v>
      </c>
      <c r="B59" s="58" t="s">
        <v>72</v>
      </c>
      <c r="C59" s="150">
        <v>50</v>
      </c>
      <c r="D59" s="120"/>
      <c r="E59" s="96">
        <f t="shared" si="2"/>
        <v>0</v>
      </c>
      <c r="F59" s="138"/>
    </row>
    <row r="60" spans="1:1023 1025:2047 2049:3071 3073:4095 4097:5119 5121:6143 6145:7167 7169:8191 8193:9215 9217:10239 10241:11263 11265:12287 12289:13311 13313:14335 14337:15359 15361:16261" ht="24.9" customHeight="1" x14ac:dyDescent="0.25">
      <c r="A60" s="133" t="s">
        <v>103</v>
      </c>
      <c r="B60" s="67" t="s">
        <v>73</v>
      </c>
      <c r="C60" s="150">
        <v>30</v>
      </c>
      <c r="D60" s="120"/>
      <c r="E60" s="96">
        <f t="shared" si="2"/>
        <v>0</v>
      </c>
      <c r="F60" s="138"/>
    </row>
    <row r="61" spans="1:1023 1025:2047 2049:3071 3073:4095 4097:5119 5121:6143 6145:7167 7169:8191 8193:9215 9217:10239 10241:11263 11265:12287 12289:13311 13313:14335 14337:15359 15361:16261" ht="24.9" customHeight="1" x14ac:dyDescent="0.25">
      <c r="A61" s="133" t="s">
        <v>104</v>
      </c>
      <c r="B61" s="72" t="s">
        <v>74</v>
      </c>
      <c r="C61" s="150">
        <v>30</v>
      </c>
      <c r="D61" s="120"/>
      <c r="E61" s="96">
        <f t="shared" si="2"/>
        <v>0</v>
      </c>
      <c r="F61" s="138"/>
    </row>
    <row r="62" spans="1:1023 1025:2047 2049:3071 3073:4095 4097:5119 5121:6143 6145:7167 7169:8191 8193:9215 9217:10239 10241:11263 11265:12287 12289:13311 13313:14335 14337:15359 15361:16261" ht="35.4" customHeight="1" x14ac:dyDescent="0.25">
      <c r="A62" s="133" t="s">
        <v>105</v>
      </c>
      <c r="B62" s="58" t="s">
        <v>95</v>
      </c>
      <c r="C62" s="62">
        <v>20</v>
      </c>
      <c r="D62" s="121"/>
      <c r="E62" s="96">
        <f t="shared" si="2"/>
        <v>0</v>
      </c>
      <c r="F62" s="74"/>
    </row>
    <row r="63" spans="1:1023 1025:2047 2049:3071 3073:4095 4097:5119 5121:6143 6145:7167 7169:8191 8193:9215 9217:10239 10241:11263 11265:12287 12289:13311 13313:14335 14337:15359 15361:16261" ht="22.2" customHeight="1" x14ac:dyDescent="0.25">
      <c r="A63" s="134"/>
      <c r="B63" s="169" t="s">
        <v>118</v>
      </c>
      <c r="C63" s="169"/>
      <c r="D63" s="170"/>
      <c r="E63" s="182">
        <f>ROUND(E56+E57+E58+E59+E60++E61+E62,2)</f>
        <v>0</v>
      </c>
      <c r="F63" s="52"/>
      <c r="G63" s="52"/>
    </row>
    <row r="64" spans="1:1023 1025:2047 2049:3071 3073:4095 4097:5119 5121:6143 6145:7167 7169:8191 8193:9215 9217:10239 10241:11263 11265:12287 12289:13311 13313:14335 14337:15359 15361:16261" s="52" customFormat="1" ht="21.9" customHeight="1" thickBot="1" x14ac:dyDescent="0.35">
      <c r="A64" s="135"/>
      <c r="B64" s="101"/>
      <c r="C64" s="101"/>
      <c r="D64" s="101"/>
      <c r="E64" s="102"/>
    </row>
    <row r="65" spans="1:7" s="52" customFormat="1" ht="21.9" customHeight="1" thickBot="1" x14ac:dyDescent="0.35">
      <c r="A65" s="132" t="s">
        <v>156</v>
      </c>
      <c r="B65" s="110"/>
      <c r="C65" s="110"/>
      <c r="D65" s="110"/>
      <c r="E65" s="110"/>
      <c r="F65" s="111"/>
      <c r="G65" s="103"/>
    </row>
    <row r="66" spans="1:7" s="52" customFormat="1" ht="33" customHeight="1" x14ac:dyDescent="0.3">
      <c r="A66" s="109" t="s">
        <v>3</v>
      </c>
      <c r="B66" s="109" t="s">
        <v>129</v>
      </c>
      <c r="C66" s="136" t="s">
        <v>161</v>
      </c>
      <c r="D66" s="136" t="s">
        <v>130</v>
      </c>
      <c r="E66" s="137" t="s">
        <v>140</v>
      </c>
      <c r="F66" s="85" t="s">
        <v>114</v>
      </c>
    </row>
    <row r="67" spans="1:7" s="52" customFormat="1" ht="10.199999999999999" customHeight="1" x14ac:dyDescent="0.3">
      <c r="A67" s="105">
        <v>1</v>
      </c>
      <c r="B67" s="105">
        <v>2</v>
      </c>
      <c r="C67" s="105">
        <v>3</v>
      </c>
      <c r="D67" s="105" t="s">
        <v>134</v>
      </c>
      <c r="E67" s="105" t="s">
        <v>135</v>
      </c>
      <c r="F67" s="113">
        <v>6</v>
      </c>
    </row>
    <row r="68" spans="1:7" s="52" customFormat="1" ht="25.2" customHeight="1" x14ac:dyDescent="0.3">
      <c r="A68" s="133" t="s">
        <v>142</v>
      </c>
      <c r="B68" s="104" t="s">
        <v>138</v>
      </c>
      <c r="C68" s="106" t="s">
        <v>162</v>
      </c>
      <c r="D68" s="104" t="s">
        <v>133</v>
      </c>
      <c r="E68" s="107"/>
      <c r="F68" s="96">
        <f>ROUND(C68*D68*E68,2)</f>
        <v>0</v>
      </c>
    </row>
    <row r="69" spans="1:7" s="52" customFormat="1" ht="25.2" customHeight="1" x14ac:dyDescent="0.3">
      <c r="A69" s="133" t="s">
        <v>143</v>
      </c>
      <c r="B69" s="104" t="s">
        <v>131</v>
      </c>
      <c r="C69" s="106" t="s">
        <v>162</v>
      </c>
      <c r="D69" s="104" t="s">
        <v>132</v>
      </c>
      <c r="E69" s="107"/>
      <c r="F69" s="96">
        <f>ROUND(C69*E69,2)</f>
        <v>0</v>
      </c>
    </row>
    <row r="70" spans="1:7" s="52" customFormat="1" ht="22.2" customHeight="1" x14ac:dyDescent="0.3">
      <c r="A70" s="108"/>
      <c r="B70" s="114"/>
      <c r="C70" s="169" t="s">
        <v>136</v>
      </c>
      <c r="D70" s="169"/>
      <c r="E70" s="170"/>
      <c r="F70" s="182">
        <f>ROUND(F68+F69,2)</f>
        <v>0</v>
      </c>
    </row>
    <row r="71" spans="1:7" s="52" customFormat="1" ht="22.2" customHeight="1" x14ac:dyDescent="0.3">
      <c r="A71" s="139"/>
      <c r="B71" s="112"/>
      <c r="C71" s="101"/>
      <c r="D71" s="101"/>
      <c r="E71" s="101"/>
      <c r="F71" s="140"/>
    </row>
    <row r="72" spans="1:7" s="52" customFormat="1" ht="22.2" customHeight="1" x14ac:dyDescent="0.3">
      <c r="A72" s="141" t="s">
        <v>158</v>
      </c>
      <c r="B72" s="66"/>
      <c r="C72" s="69"/>
      <c r="D72" s="65"/>
      <c r="E72" s="65"/>
      <c r="F72" s="80"/>
    </row>
    <row r="73" spans="1:7" s="52" customFormat="1" ht="30" customHeight="1" x14ac:dyDescent="0.3">
      <c r="A73" s="142" t="s">
        <v>3</v>
      </c>
      <c r="B73" s="47" t="s">
        <v>49</v>
      </c>
      <c r="C73" s="47" t="s">
        <v>141</v>
      </c>
      <c r="D73" s="148" t="s">
        <v>130</v>
      </c>
      <c r="E73" s="47" t="s">
        <v>146</v>
      </c>
      <c r="F73" s="77" t="s">
        <v>114</v>
      </c>
    </row>
    <row r="74" spans="1:7" s="52" customFormat="1" ht="22.2" customHeight="1" x14ac:dyDescent="0.3">
      <c r="A74" s="143" t="s">
        <v>147</v>
      </c>
      <c r="B74" s="149" t="s">
        <v>157</v>
      </c>
      <c r="C74" s="62">
        <v>690</v>
      </c>
      <c r="D74" s="49">
        <v>24</v>
      </c>
      <c r="E74" s="144"/>
      <c r="F74" s="95">
        <f>C74*D74*E74</f>
        <v>0</v>
      </c>
    </row>
    <row r="75" spans="1:7" s="52" customFormat="1" ht="22.2" customHeight="1" x14ac:dyDescent="0.3">
      <c r="A75" s="145"/>
      <c r="B75" s="173" t="s">
        <v>155</v>
      </c>
      <c r="C75" s="174"/>
      <c r="D75" s="174"/>
      <c r="E75" s="174"/>
      <c r="F75" s="146">
        <f>F74</f>
        <v>0</v>
      </c>
    </row>
    <row r="76" spans="1:7" s="52" customFormat="1" ht="22.2" customHeight="1" x14ac:dyDescent="0.3">
      <c r="A76" s="139"/>
      <c r="B76" s="112"/>
      <c r="C76" s="101"/>
      <c r="D76" s="101"/>
      <c r="E76" s="101"/>
      <c r="F76" s="140"/>
    </row>
    <row r="77" spans="1:7" s="52" customFormat="1" ht="21.9" customHeight="1" x14ac:dyDescent="0.3">
      <c r="A77" s="112"/>
      <c r="B77" s="101"/>
      <c r="C77" s="101"/>
      <c r="D77" s="101"/>
      <c r="E77" s="102"/>
    </row>
    <row r="78" spans="1:7" s="52" customFormat="1" ht="21.9" customHeight="1" x14ac:dyDescent="0.3">
      <c r="A78" s="112"/>
      <c r="B78" s="116"/>
      <c r="C78" s="166" t="s">
        <v>148</v>
      </c>
      <c r="D78" s="167"/>
      <c r="E78" s="168"/>
      <c r="F78" s="115">
        <f>ROUND(SUM(F51,E63,F70,F75),2)</f>
        <v>0</v>
      </c>
    </row>
    <row r="79" spans="1:7" s="52" customFormat="1" ht="21.9" customHeight="1" x14ac:dyDescent="0.3">
      <c r="A79" s="112"/>
      <c r="B79" s="116"/>
      <c r="C79" s="166" t="s">
        <v>137</v>
      </c>
      <c r="D79" s="167"/>
      <c r="E79" s="168"/>
      <c r="F79" s="115">
        <f>F78*0.25</f>
        <v>0</v>
      </c>
    </row>
    <row r="80" spans="1:7" s="52" customFormat="1" ht="21.9" customHeight="1" x14ac:dyDescent="0.25">
      <c r="A80" s="41"/>
      <c r="B80" s="116"/>
      <c r="C80" s="166" t="s">
        <v>149</v>
      </c>
      <c r="D80" s="167"/>
      <c r="E80" s="168"/>
      <c r="F80" s="115">
        <f>ROUND(F78+F79,I811)</f>
        <v>0</v>
      </c>
      <c r="G80" s="41"/>
    </row>
    <row r="81" spans="1:7" s="41" customFormat="1" ht="18" customHeight="1" x14ac:dyDescent="0.25">
      <c r="A81" s="38"/>
      <c r="B81" s="38"/>
      <c r="C81" s="61"/>
      <c r="D81" s="61"/>
      <c r="E81" s="38"/>
      <c r="F81" s="38"/>
      <c r="G81" s="38"/>
    </row>
  </sheetData>
  <mergeCells count="14">
    <mergeCell ref="C78:E78"/>
    <mergeCell ref="C79:E79"/>
    <mergeCell ref="C80:E80"/>
    <mergeCell ref="C70:E70"/>
    <mergeCell ref="A1:F1"/>
    <mergeCell ref="A2:F2"/>
    <mergeCell ref="B63:D63"/>
    <mergeCell ref="B22:E22"/>
    <mergeCell ref="B32:E32"/>
    <mergeCell ref="A7:F7"/>
    <mergeCell ref="B51:E51"/>
    <mergeCell ref="B35:E35"/>
    <mergeCell ref="B49:E49"/>
    <mergeCell ref="B75:E75"/>
  </mergeCells>
  <phoneticPr fontId="27" type="noConversion"/>
  <dataValidations count="6">
    <dataValidation type="custom" allowBlank="1" showInputMessage="1" showErrorMessage="1" errorTitle="Dvije decimale" error="U ovo polje dozvoljen je upisa samo dvije decimale. " sqref="E32 E35 E22 E75" xr:uid="{00000000-0002-0000-0200-000000000000}">
      <formula1>E22=ROUND(E22,2)</formula1>
    </dataValidation>
    <dataValidation type="custom" allowBlank="1" showInputMessage="1" showErrorMessage="1" errorTitle="Dvije decimale" error="U ovo polje dozvoljen je upis broja sa samo dvije decimale!" sqref="E39:E48 D56:D62" xr:uid="{1B005624-7641-447F-B9B2-A2ED956C7630}">
      <formula1>D39=ROUND(D39,2)</formula1>
    </dataValidation>
    <dataValidation type="custom" allowBlank="1" showInputMessage="1" showErrorMessage="1" errorTitle="Dvije decimale" error="U ovo polje dozvoljen je upis broja sa  samo dvije decimale. " sqref="E17:E21 E34 E74" xr:uid="{3D9A86C9-A69C-4F52-AB5B-BEB6DF93D022}">
      <formula1>E17=ROUND(E17,2)</formula1>
    </dataValidation>
    <dataValidation type="custom" allowBlank="1" showInputMessage="1" showErrorMessage="1" errorTitle="Dvije decimale" error="U ovo polje dozvoljen je upis broja sa  samo dvije decimale.  " sqref="E26:E31" xr:uid="{21BFAF4A-EFDC-4473-9926-65E1D2AC6A00}">
      <formula1>E26=ROUND(E26,2)</formula1>
    </dataValidation>
    <dataValidation type="custom" allowBlank="1" showInputMessage="1" showErrorMessage="1" errorTitle="Broj decimala" error="U ovo polje dozvoljeno je upisati samo dvije decimale broja." sqref="F68:F69" xr:uid="{2F5BEDC6-0814-4A32-8B7C-DFC83EF00C21}">
      <formula1>F68=ROUND(F68,2)</formula1>
    </dataValidation>
    <dataValidation type="custom" allowBlank="1" showInputMessage="1" showErrorMessage="1" errorTitle="Broj decimala" error="U ovo polje dozvoljen je upis broja sa samo dvije decimale!" sqref="E68:E69" xr:uid="{4775A27D-AB62-44C4-B0A4-AA7702DE1762}">
      <formula1>E68=ROUND(E68,2)</formula1>
    </dataValidation>
  </dataValidations>
  <pageMargins left="0.70866141732283461" right="0.70866141732283461" top="0.74803149606299213" bottom="0.74803149606299213" header="0.31496062992125984" footer="0.31496062992125984"/>
  <pageSetup paperSize="8" scale="56" orientation="portrait" horizontalDpi="300" verticalDpi="300" r:id="rId1"/>
  <rowBreaks count="1" manualBreakCount="1">
    <brk id="5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E39"/>
  <sheetViews>
    <sheetView topLeftCell="A16" workbookViewId="0">
      <selection activeCell="D36" sqref="D36"/>
    </sheetView>
  </sheetViews>
  <sheetFormatPr defaultRowHeight="14.4" x14ac:dyDescent="0.3"/>
  <cols>
    <col min="1" max="1" width="7.44140625" customWidth="1"/>
    <col min="2" max="2" width="27.5546875" customWidth="1"/>
    <col min="3" max="3" width="9.5546875" customWidth="1"/>
    <col min="4" max="4" width="21" customWidth="1"/>
    <col min="5" max="5" width="20" customWidth="1"/>
  </cols>
  <sheetData>
    <row r="1" spans="1:5" ht="16.2" thickBot="1" x14ac:dyDescent="0.35">
      <c r="A1" s="154" t="s">
        <v>0</v>
      </c>
      <c r="B1" s="155"/>
      <c r="C1" s="155"/>
      <c r="D1" s="155"/>
      <c r="E1" s="156"/>
    </row>
    <row r="2" spans="1:5" ht="15" thickBot="1" x14ac:dyDescent="0.35"/>
    <row r="3" spans="1:5" ht="16.2" thickBot="1" x14ac:dyDescent="0.35">
      <c r="A3" s="12" t="s">
        <v>1</v>
      </c>
      <c r="B3" s="13" t="s">
        <v>2</v>
      </c>
      <c r="C3" s="14"/>
      <c r="D3" s="14"/>
      <c r="E3" s="1"/>
    </row>
    <row r="5" spans="1:5" ht="27.6" x14ac:dyDescent="0.3">
      <c r="A5" s="4" t="s">
        <v>3</v>
      </c>
      <c r="B5" s="4" t="s">
        <v>4</v>
      </c>
      <c r="C5" s="4" t="s">
        <v>5</v>
      </c>
      <c r="D5" s="4" t="s">
        <v>6</v>
      </c>
      <c r="E5" s="4" t="s">
        <v>7</v>
      </c>
    </row>
    <row r="6" spans="1:5" x14ac:dyDescent="0.3">
      <c r="A6" s="5">
        <v>1</v>
      </c>
      <c r="B6" s="19" t="s">
        <v>8</v>
      </c>
      <c r="C6" s="19">
        <v>200</v>
      </c>
      <c r="D6" s="20">
        <v>4000</v>
      </c>
      <c r="E6" s="21">
        <f>C6*D6</f>
        <v>800000</v>
      </c>
    </row>
    <row r="7" spans="1:5" x14ac:dyDescent="0.3">
      <c r="A7" s="5">
        <v>2</v>
      </c>
      <c r="B7" s="19" t="s">
        <v>9</v>
      </c>
      <c r="C7" s="19">
        <v>100</v>
      </c>
      <c r="D7" s="20">
        <v>4050</v>
      </c>
      <c r="E7" s="21">
        <f t="shared" ref="E7:E17" si="0">C7*D7</f>
        <v>405000</v>
      </c>
    </row>
    <row r="8" spans="1:5" x14ac:dyDescent="0.3">
      <c r="A8" s="5">
        <v>3</v>
      </c>
      <c r="B8" s="19" t="s">
        <v>10</v>
      </c>
      <c r="C8" s="19">
        <v>200</v>
      </c>
      <c r="D8" s="20">
        <v>5000</v>
      </c>
      <c r="E8" s="21">
        <f t="shared" si="0"/>
        <v>1000000</v>
      </c>
    </row>
    <row r="9" spans="1:5" x14ac:dyDescent="0.3">
      <c r="A9" s="5">
        <v>4</v>
      </c>
      <c r="B9" s="19" t="s">
        <v>11</v>
      </c>
      <c r="C9" s="19">
        <v>100</v>
      </c>
      <c r="D9" s="20">
        <v>5050</v>
      </c>
      <c r="E9" s="21">
        <f t="shared" si="0"/>
        <v>505000</v>
      </c>
    </row>
    <row r="10" spans="1:5" x14ac:dyDescent="0.3">
      <c r="A10" s="5">
        <v>5</v>
      </c>
      <c r="B10" s="19" t="s">
        <v>12</v>
      </c>
      <c r="C10" s="19">
        <v>200</v>
      </c>
      <c r="D10" s="20">
        <v>6000</v>
      </c>
      <c r="E10" s="21">
        <f t="shared" si="0"/>
        <v>1200000</v>
      </c>
    </row>
    <row r="11" spans="1:5" x14ac:dyDescent="0.3">
      <c r="A11" s="5">
        <v>6</v>
      </c>
      <c r="B11" s="19" t="s">
        <v>13</v>
      </c>
      <c r="C11" s="19">
        <v>100</v>
      </c>
      <c r="D11" s="20">
        <v>6050</v>
      </c>
      <c r="E11" s="21">
        <f t="shared" si="0"/>
        <v>605000</v>
      </c>
    </row>
    <row r="12" spans="1:5" x14ac:dyDescent="0.3">
      <c r="A12" s="5">
        <v>7</v>
      </c>
      <c r="B12" s="19" t="s">
        <v>14</v>
      </c>
      <c r="C12" s="19">
        <v>200</v>
      </c>
      <c r="D12" s="20">
        <v>1200</v>
      </c>
      <c r="E12" s="21">
        <f t="shared" si="0"/>
        <v>240000</v>
      </c>
    </row>
    <row r="13" spans="1:5" x14ac:dyDescent="0.3">
      <c r="A13" s="5">
        <v>8</v>
      </c>
      <c r="B13" s="19" t="s">
        <v>15</v>
      </c>
      <c r="C13" s="19">
        <v>100</v>
      </c>
      <c r="D13" s="20">
        <v>1220</v>
      </c>
      <c r="E13" s="21">
        <f t="shared" si="0"/>
        <v>122000</v>
      </c>
    </row>
    <row r="14" spans="1:5" x14ac:dyDescent="0.3">
      <c r="A14" s="5">
        <v>9</v>
      </c>
      <c r="B14" s="19" t="s">
        <v>16</v>
      </c>
      <c r="C14" s="19">
        <v>200</v>
      </c>
      <c r="D14" s="20">
        <v>1500</v>
      </c>
      <c r="E14" s="21">
        <f t="shared" si="0"/>
        <v>300000</v>
      </c>
    </row>
    <row r="15" spans="1:5" x14ac:dyDescent="0.3">
      <c r="A15" s="5">
        <v>10</v>
      </c>
      <c r="B15" s="19" t="s">
        <v>17</v>
      </c>
      <c r="C15" s="19">
        <v>100</v>
      </c>
      <c r="D15" s="20">
        <v>1520</v>
      </c>
      <c r="E15" s="21">
        <f t="shared" si="0"/>
        <v>152000</v>
      </c>
    </row>
    <row r="16" spans="1:5" x14ac:dyDescent="0.3">
      <c r="A16" s="5">
        <v>11</v>
      </c>
      <c r="B16" s="19" t="s">
        <v>18</v>
      </c>
      <c r="C16" s="19">
        <v>200</v>
      </c>
      <c r="D16" s="20">
        <v>1800</v>
      </c>
      <c r="E16" s="21">
        <f t="shared" si="0"/>
        <v>360000</v>
      </c>
    </row>
    <row r="17" spans="1:5" ht="15" thickBot="1" x14ac:dyDescent="0.35">
      <c r="A17" s="5">
        <v>12</v>
      </c>
      <c r="B17" s="19" t="s">
        <v>19</v>
      </c>
      <c r="C17" s="19">
        <v>100</v>
      </c>
      <c r="D17" s="20">
        <v>1890</v>
      </c>
      <c r="E17" s="21">
        <f t="shared" si="0"/>
        <v>189000</v>
      </c>
    </row>
    <row r="18" spans="1:5" ht="15" thickBot="1" x14ac:dyDescent="0.35">
      <c r="C18" s="157" t="s">
        <v>7</v>
      </c>
      <c r="D18" s="158"/>
      <c r="E18" s="22">
        <f>SUM(E6:E17)</f>
        <v>5878000</v>
      </c>
    </row>
    <row r="19" spans="1:5" ht="15" thickBot="1" x14ac:dyDescent="0.35"/>
    <row r="20" spans="1:5" ht="16.2" thickBot="1" x14ac:dyDescent="0.35">
      <c r="A20" s="12" t="s">
        <v>20</v>
      </c>
      <c r="B20" s="13" t="s">
        <v>21</v>
      </c>
      <c r="C20" s="13"/>
      <c r="D20" s="13"/>
      <c r="E20" s="15"/>
    </row>
    <row r="21" spans="1:5" ht="16.2" thickBot="1" x14ac:dyDescent="0.35">
      <c r="A21" s="24"/>
      <c r="B21" s="24"/>
      <c r="C21" s="24"/>
      <c r="D21" s="24"/>
      <c r="E21" s="24"/>
    </row>
    <row r="22" spans="1:5" ht="28.8" x14ac:dyDescent="0.3">
      <c r="A22" s="30" t="s">
        <v>3</v>
      </c>
      <c r="B22" s="164" t="s">
        <v>33</v>
      </c>
      <c r="C22" s="164"/>
      <c r="D22" s="31" t="s">
        <v>34</v>
      </c>
      <c r="E22" s="32" t="s">
        <v>35</v>
      </c>
    </row>
    <row r="23" spans="1:5" ht="35.25" customHeight="1" thickBot="1" x14ac:dyDescent="0.35">
      <c r="A23" s="33">
        <v>1</v>
      </c>
      <c r="B23" s="163" t="s">
        <v>75</v>
      </c>
      <c r="C23" s="163"/>
      <c r="D23" s="29">
        <v>4</v>
      </c>
      <c r="E23" s="35">
        <f>VLOOKUP(D23,C37:D39,2,FALSE)</f>
        <v>0.02</v>
      </c>
    </row>
    <row r="25" spans="1:5" ht="15" thickBot="1" x14ac:dyDescent="0.35"/>
    <row r="26" spans="1:5" ht="15" thickBot="1" x14ac:dyDescent="0.35">
      <c r="A26" s="16" t="s">
        <v>24</v>
      </c>
      <c r="B26" s="160" t="s">
        <v>25</v>
      </c>
      <c r="C26" s="161"/>
      <c r="D26" s="162"/>
      <c r="E26" s="23">
        <f>E18-IF(D23=4,E18*0.02,IF(D23=5,E18*0.03))</f>
        <v>5760440</v>
      </c>
    </row>
    <row r="28" spans="1:5" x14ac:dyDescent="0.3">
      <c r="B28" t="s">
        <v>26</v>
      </c>
    </row>
    <row r="30" spans="1:5" ht="33.75" customHeight="1" x14ac:dyDescent="0.3">
      <c r="B30" s="165" t="s">
        <v>76</v>
      </c>
      <c r="C30" s="165"/>
      <c r="D30" s="165"/>
      <c r="E30" s="165"/>
    </row>
    <row r="32" spans="1:5" x14ac:dyDescent="0.3">
      <c r="B32" t="s">
        <v>28</v>
      </c>
    </row>
    <row r="33" spans="2:5" x14ac:dyDescent="0.3">
      <c r="B33" t="s">
        <v>77</v>
      </c>
    </row>
    <row r="34" spans="2:5" ht="31.5" customHeight="1" x14ac:dyDescent="0.3">
      <c r="B34" s="153" t="s">
        <v>78</v>
      </c>
      <c r="C34" s="153"/>
      <c r="D34" s="153"/>
      <c r="E34" s="153"/>
    </row>
    <row r="35" spans="2:5" ht="14.25" customHeight="1" thickBot="1" x14ac:dyDescent="0.35">
      <c r="B35" s="68"/>
      <c r="C35" s="68"/>
      <c r="D35" s="68"/>
      <c r="E35" s="68"/>
    </row>
    <row r="36" spans="2:5" ht="28.8" x14ac:dyDescent="0.3">
      <c r="C36" s="25" t="s">
        <v>41</v>
      </c>
      <c r="D36" s="26" t="s">
        <v>42</v>
      </c>
    </row>
    <row r="37" spans="2:5" x14ac:dyDescent="0.3">
      <c r="C37" s="8">
        <v>3</v>
      </c>
      <c r="D37" s="9">
        <v>0</v>
      </c>
    </row>
    <row r="38" spans="2:5" x14ac:dyDescent="0.3">
      <c r="C38" s="8">
        <v>4</v>
      </c>
      <c r="D38" s="9">
        <v>0.02</v>
      </c>
    </row>
    <row r="39" spans="2:5" ht="15" thickBot="1" x14ac:dyDescent="0.35">
      <c r="C39" s="10">
        <v>5</v>
      </c>
      <c r="D39" s="11">
        <v>0.03</v>
      </c>
    </row>
  </sheetData>
  <mergeCells count="7">
    <mergeCell ref="B30:E30"/>
    <mergeCell ref="B34:E34"/>
    <mergeCell ref="A1:E1"/>
    <mergeCell ref="C18:D18"/>
    <mergeCell ref="B22:C22"/>
    <mergeCell ref="B23:C23"/>
    <mergeCell ref="B26:D26"/>
  </mergeCells>
  <pageMargins left="0.70866141732283472" right="0.70866141732283472" top="0.74803149606299213" bottom="7.874015748031496E-2" header="0.31496062992125984" footer="0.31496062992125984"/>
  <pageSetup paperSize="9" fitToWidth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E49"/>
  <sheetViews>
    <sheetView topLeftCell="A25" workbookViewId="0">
      <selection activeCell="E29" sqref="E29"/>
    </sheetView>
  </sheetViews>
  <sheetFormatPr defaultRowHeight="14.4" x14ac:dyDescent="0.3"/>
  <cols>
    <col min="1" max="1" width="7.44140625" customWidth="1"/>
    <col min="2" max="2" width="27.5546875" customWidth="1"/>
    <col min="3" max="3" width="9.5546875" customWidth="1"/>
    <col min="4" max="4" width="21" customWidth="1"/>
    <col min="5" max="5" width="20" customWidth="1"/>
  </cols>
  <sheetData>
    <row r="1" spans="1:5" ht="16.2" thickBot="1" x14ac:dyDescent="0.35">
      <c r="A1" s="154" t="s">
        <v>0</v>
      </c>
      <c r="B1" s="155"/>
      <c r="C1" s="155"/>
      <c r="D1" s="155"/>
      <c r="E1" s="156"/>
    </row>
    <row r="2" spans="1:5" ht="15" thickBot="1" x14ac:dyDescent="0.35"/>
    <row r="3" spans="1:5" ht="16.2" thickBot="1" x14ac:dyDescent="0.35">
      <c r="A3" s="12" t="s">
        <v>1</v>
      </c>
      <c r="B3" s="13" t="s">
        <v>2</v>
      </c>
      <c r="C3" s="14"/>
      <c r="D3" s="14"/>
      <c r="E3" s="1"/>
    </row>
    <row r="5" spans="1:5" ht="27.6" x14ac:dyDescent="0.3">
      <c r="A5" s="4" t="s">
        <v>3</v>
      </c>
      <c r="B5" s="4" t="s">
        <v>4</v>
      </c>
      <c r="C5" s="4" t="s">
        <v>5</v>
      </c>
      <c r="D5" s="4" t="s">
        <v>6</v>
      </c>
      <c r="E5" s="4" t="s">
        <v>7</v>
      </c>
    </row>
    <row r="6" spans="1:5" x14ac:dyDescent="0.3">
      <c r="A6" s="5">
        <v>1</v>
      </c>
      <c r="B6" s="19" t="s">
        <v>8</v>
      </c>
      <c r="C6" s="19">
        <v>200</v>
      </c>
      <c r="D6" s="20">
        <v>4000</v>
      </c>
      <c r="E6" s="21">
        <f>C6*D6</f>
        <v>800000</v>
      </c>
    </row>
    <row r="7" spans="1:5" x14ac:dyDescent="0.3">
      <c r="A7" s="5">
        <v>2</v>
      </c>
      <c r="B7" s="19" t="s">
        <v>9</v>
      </c>
      <c r="C7" s="19">
        <v>100</v>
      </c>
      <c r="D7" s="20">
        <v>4050</v>
      </c>
      <c r="E7" s="21">
        <f t="shared" ref="E7:E17" si="0">C7*D7</f>
        <v>405000</v>
      </c>
    </row>
    <row r="8" spans="1:5" x14ac:dyDescent="0.3">
      <c r="A8" s="5">
        <v>3</v>
      </c>
      <c r="B8" s="19" t="s">
        <v>10</v>
      </c>
      <c r="C8" s="19">
        <v>200</v>
      </c>
      <c r="D8" s="20">
        <v>5000</v>
      </c>
      <c r="E8" s="21">
        <f t="shared" si="0"/>
        <v>1000000</v>
      </c>
    </row>
    <row r="9" spans="1:5" x14ac:dyDescent="0.3">
      <c r="A9" s="5">
        <v>4</v>
      </c>
      <c r="B9" s="19" t="s">
        <v>11</v>
      </c>
      <c r="C9" s="19">
        <v>100</v>
      </c>
      <c r="D9" s="20">
        <v>5050</v>
      </c>
      <c r="E9" s="21">
        <f t="shared" si="0"/>
        <v>505000</v>
      </c>
    </row>
    <row r="10" spans="1:5" x14ac:dyDescent="0.3">
      <c r="A10" s="5">
        <v>5</v>
      </c>
      <c r="B10" s="19" t="s">
        <v>12</v>
      </c>
      <c r="C10" s="19">
        <v>200</v>
      </c>
      <c r="D10" s="20">
        <v>6000</v>
      </c>
      <c r="E10" s="21">
        <f t="shared" si="0"/>
        <v>1200000</v>
      </c>
    </row>
    <row r="11" spans="1:5" x14ac:dyDescent="0.3">
      <c r="A11" s="5">
        <v>6</v>
      </c>
      <c r="B11" s="19" t="s">
        <v>13</v>
      </c>
      <c r="C11" s="19">
        <v>100</v>
      </c>
      <c r="D11" s="20">
        <v>6050</v>
      </c>
      <c r="E11" s="21">
        <f t="shared" si="0"/>
        <v>605000</v>
      </c>
    </row>
    <row r="12" spans="1:5" x14ac:dyDescent="0.3">
      <c r="A12" s="5">
        <v>7</v>
      </c>
      <c r="B12" s="19" t="s">
        <v>14</v>
      </c>
      <c r="C12" s="19">
        <v>200</v>
      </c>
      <c r="D12" s="20">
        <v>1200</v>
      </c>
      <c r="E12" s="21">
        <f t="shared" si="0"/>
        <v>240000</v>
      </c>
    </row>
    <row r="13" spans="1:5" x14ac:dyDescent="0.3">
      <c r="A13" s="5">
        <v>8</v>
      </c>
      <c r="B13" s="19" t="s">
        <v>15</v>
      </c>
      <c r="C13" s="19">
        <v>100</v>
      </c>
      <c r="D13" s="20">
        <v>1220</v>
      </c>
      <c r="E13" s="21">
        <f t="shared" si="0"/>
        <v>122000</v>
      </c>
    </row>
    <row r="14" spans="1:5" x14ac:dyDescent="0.3">
      <c r="A14" s="5">
        <v>9</v>
      </c>
      <c r="B14" s="19" t="s">
        <v>16</v>
      </c>
      <c r="C14" s="19">
        <v>200</v>
      </c>
      <c r="D14" s="20">
        <v>1500</v>
      </c>
      <c r="E14" s="21">
        <f t="shared" si="0"/>
        <v>300000</v>
      </c>
    </row>
    <row r="15" spans="1:5" x14ac:dyDescent="0.3">
      <c r="A15" s="5">
        <v>10</v>
      </c>
      <c r="B15" s="19" t="s">
        <v>17</v>
      </c>
      <c r="C15" s="19">
        <v>100</v>
      </c>
      <c r="D15" s="20">
        <v>1520</v>
      </c>
      <c r="E15" s="21">
        <f t="shared" si="0"/>
        <v>152000</v>
      </c>
    </row>
    <row r="16" spans="1:5" x14ac:dyDescent="0.3">
      <c r="A16" s="5">
        <v>11</v>
      </c>
      <c r="B16" s="19" t="s">
        <v>18</v>
      </c>
      <c r="C16" s="19">
        <v>200</v>
      </c>
      <c r="D16" s="20">
        <v>1800</v>
      </c>
      <c r="E16" s="21">
        <f t="shared" si="0"/>
        <v>360000</v>
      </c>
    </row>
    <row r="17" spans="1:5" x14ac:dyDescent="0.3">
      <c r="A17" s="5">
        <v>12</v>
      </c>
      <c r="B17" s="19" t="s">
        <v>19</v>
      </c>
      <c r="C17" s="19">
        <v>100</v>
      </c>
      <c r="D17" s="20">
        <v>1890</v>
      </c>
      <c r="E17" s="21">
        <f t="shared" si="0"/>
        <v>189000</v>
      </c>
    </row>
    <row r="18" spans="1:5" x14ac:dyDescent="0.3">
      <c r="B18" t="s">
        <v>79</v>
      </c>
      <c r="E18" s="36">
        <f>SUM(E6:E11)</f>
        <v>4515000</v>
      </c>
    </row>
    <row r="19" spans="1:5" ht="15" thickBot="1" x14ac:dyDescent="0.35">
      <c r="B19" t="s">
        <v>80</v>
      </c>
      <c r="E19" s="36">
        <f>SUM(E12:E17)</f>
        <v>1363000</v>
      </c>
    </row>
    <row r="20" spans="1:5" ht="15" thickBot="1" x14ac:dyDescent="0.35">
      <c r="C20" s="157" t="s">
        <v>7</v>
      </c>
      <c r="D20" s="158"/>
      <c r="E20" s="22">
        <f>SUM(E6:E17)</f>
        <v>5878000</v>
      </c>
    </row>
    <row r="21" spans="1:5" ht="15" thickBot="1" x14ac:dyDescent="0.35"/>
    <row r="22" spans="1:5" ht="16.2" thickBot="1" x14ac:dyDescent="0.35">
      <c r="A22" s="12" t="s">
        <v>20</v>
      </c>
      <c r="B22" s="13" t="s">
        <v>21</v>
      </c>
      <c r="C22" s="13"/>
      <c r="D22" s="13"/>
      <c r="E22" s="15"/>
    </row>
    <row r="23" spans="1:5" ht="16.2" thickBot="1" x14ac:dyDescent="0.35">
      <c r="A23" s="24"/>
      <c r="B23" s="24"/>
      <c r="C23" s="24"/>
      <c r="D23" s="24"/>
      <c r="E23" s="24"/>
    </row>
    <row r="24" spans="1:5" ht="28.8" x14ac:dyDescent="0.3">
      <c r="A24" s="30" t="s">
        <v>3</v>
      </c>
      <c r="B24" s="164" t="s">
        <v>33</v>
      </c>
      <c r="C24" s="164"/>
      <c r="D24" s="31" t="s">
        <v>34</v>
      </c>
      <c r="E24" s="32" t="s">
        <v>35</v>
      </c>
    </row>
    <row r="25" spans="1:5" ht="35.25" customHeight="1" thickBot="1" x14ac:dyDescent="0.35">
      <c r="A25" s="33">
        <v>1</v>
      </c>
      <c r="B25" s="163" t="s">
        <v>22</v>
      </c>
      <c r="C25" s="163"/>
      <c r="D25" s="29">
        <v>4</v>
      </c>
      <c r="E25" s="35">
        <f>VLOOKUP(D25,C40:D42,2,FALSE)</f>
        <v>0.02</v>
      </c>
    </row>
    <row r="26" spans="1:5" ht="15" thickBot="1" x14ac:dyDescent="0.35">
      <c r="A26" s="34">
        <v>2</v>
      </c>
      <c r="B26" s="159" t="s">
        <v>36</v>
      </c>
      <c r="C26" s="159"/>
      <c r="D26" s="18" t="s">
        <v>37</v>
      </c>
      <c r="E26" s="35">
        <f>VLOOKUP(D26,C46:D49,2,FALSE)</f>
        <v>0.01</v>
      </c>
    </row>
    <row r="28" spans="1:5" ht="15" thickBot="1" x14ac:dyDescent="0.35"/>
    <row r="29" spans="1:5" ht="15" thickBot="1" x14ac:dyDescent="0.35">
      <c r="A29" s="16" t="s">
        <v>24</v>
      </c>
      <c r="B29" s="160" t="s">
        <v>25</v>
      </c>
      <c r="C29" s="161"/>
      <c r="D29" s="162"/>
      <c r="E29" s="23">
        <f>E20-IF(D25=4,E20*0.02,IF(D25=5,E20*0.03))-IF(D26=C46,E18*D46,IF(D26=C47,E18*D47,IF(D26=C48,E18*D48)))</f>
        <v>5715290</v>
      </c>
    </row>
    <row r="31" spans="1:5" x14ac:dyDescent="0.3">
      <c r="B31" t="s">
        <v>26</v>
      </c>
    </row>
    <row r="33" spans="2:5" ht="33.75" customHeight="1" x14ac:dyDescent="0.3">
      <c r="B33" s="165" t="s">
        <v>81</v>
      </c>
      <c r="C33" s="165"/>
      <c r="D33" s="165"/>
      <c r="E33" s="165"/>
    </row>
    <row r="35" spans="2:5" x14ac:dyDescent="0.3">
      <c r="B35" t="s">
        <v>28</v>
      </c>
    </row>
    <row r="36" spans="2:5" x14ac:dyDescent="0.3">
      <c r="B36" t="s">
        <v>82</v>
      </c>
    </row>
    <row r="37" spans="2:5" ht="31.5" customHeight="1" x14ac:dyDescent="0.3">
      <c r="B37" s="153" t="s">
        <v>40</v>
      </c>
      <c r="C37" s="153"/>
      <c r="D37" s="153"/>
      <c r="E37" s="153"/>
    </row>
    <row r="38" spans="2:5" ht="14.25" customHeight="1" thickBot="1" x14ac:dyDescent="0.35">
      <c r="B38" s="68"/>
      <c r="C38" s="68"/>
      <c r="D38" s="68"/>
      <c r="E38" s="68"/>
    </row>
    <row r="39" spans="2:5" ht="28.8" x14ac:dyDescent="0.3">
      <c r="C39" s="25" t="s">
        <v>41</v>
      </c>
      <c r="D39" s="26" t="s">
        <v>42</v>
      </c>
    </row>
    <row r="40" spans="2:5" x14ac:dyDescent="0.3">
      <c r="C40" s="8">
        <v>3</v>
      </c>
      <c r="D40" s="9">
        <v>0</v>
      </c>
    </row>
    <row r="41" spans="2:5" x14ac:dyDescent="0.3">
      <c r="C41" s="8">
        <v>4</v>
      </c>
      <c r="D41" s="9">
        <v>0.02</v>
      </c>
    </row>
    <row r="42" spans="2:5" ht="15" thickBot="1" x14ac:dyDescent="0.35">
      <c r="C42" s="10">
        <v>5</v>
      </c>
      <c r="D42" s="11">
        <v>0.03</v>
      </c>
    </row>
    <row r="44" spans="2:5" ht="36.75" customHeight="1" thickBot="1" x14ac:dyDescent="0.35">
      <c r="B44" s="153" t="s">
        <v>43</v>
      </c>
      <c r="C44" s="153"/>
      <c r="D44" s="153"/>
      <c r="E44" s="153"/>
    </row>
    <row r="45" spans="2:5" ht="44.25" customHeight="1" x14ac:dyDescent="0.3">
      <c r="C45" s="25" t="s">
        <v>44</v>
      </c>
      <c r="D45" s="26" t="s">
        <v>83</v>
      </c>
    </row>
    <row r="46" spans="2:5" x14ac:dyDescent="0.3">
      <c r="C46" s="8" t="s">
        <v>45</v>
      </c>
      <c r="D46" s="9">
        <v>0</v>
      </c>
    </row>
    <row r="47" spans="2:5" x14ac:dyDescent="0.3">
      <c r="C47" s="8" t="s">
        <v>37</v>
      </c>
      <c r="D47" s="9">
        <v>0.01</v>
      </c>
    </row>
    <row r="48" spans="2:5" x14ac:dyDescent="0.3">
      <c r="C48" s="8" t="s">
        <v>46</v>
      </c>
      <c r="D48" s="9">
        <v>0.02</v>
      </c>
    </row>
    <row r="49" spans="3:4" ht="29.4" thickBot="1" x14ac:dyDescent="0.35">
      <c r="C49" s="27" t="s">
        <v>47</v>
      </c>
      <c r="D49" s="28">
        <v>4</v>
      </c>
    </row>
  </sheetData>
  <mergeCells count="9">
    <mergeCell ref="B33:E33"/>
    <mergeCell ref="B37:E37"/>
    <mergeCell ref="B44:E44"/>
    <mergeCell ref="A1:E1"/>
    <mergeCell ref="C20:D20"/>
    <mergeCell ref="B24:C24"/>
    <mergeCell ref="B25:C25"/>
    <mergeCell ref="B26:C26"/>
    <mergeCell ref="B29:D29"/>
  </mergeCells>
  <dataValidations count="1">
    <dataValidation type="list" allowBlank="1" showInputMessage="1" showErrorMessage="1" sqref="D26" xr:uid="{00000000-0002-0000-0400-000000000000}">
      <formula1>$C$46:$C$49</formula1>
    </dataValidation>
  </dataValidations>
  <pageMargins left="0.70866141732283472" right="0.70866141732283472" top="0.74803149606299213" bottom="7.874015748031496E-2" header="0.31496062992125984" footer="0.31496062992125984"/>
  <pageSetup paperSize="9" scale="84" fitToWidth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6371353854304C4E87D504A9EAE0DFBA" ma:contentTypeVersion="2" ma:contentTypeDescription="Stvaranje novog dokumenta." ma:contentTypeScope="" ma:versionID="adc5e72873ea78be8e2fd2711a6abd98">
  <xsd:schema xmlns:xsd="http://www.w3.org/2001/XMLSchema" xmlns:xs="http://www.w3.org/2001/XMLSchema" xmlns:p="http://schemas.microsoft.com/office/2006/metadata/properties" xmlns:ns2="38942890-d1cc-4dca-a416-d96b5456e0d0" targetNamespace="http://schemas.microsoft.com/office/2006/metadata/properties" ma:root="true" ma:fieldsID="4e8ac0cea39e4019949193e9be95f386" ns2:_="">
    <xsd:import namespace="38942890-d1cc-4dca-a416-d96b5456e0d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8942890-d1cc-4dca-a416-d96b5456e0d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sadržaja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7A0FB80-C675-4A8E-B7C1-68DDF6AF8239}">
  <ds:schemaRefs>
    <ds:schemaRef ds:uri="http://schemas.microsoft.com/office/infopath/2007/PartnerControls"/>
    <ds:schemaRef ds:uri="38942890-d1cc-4dca-a416-d96b5456e0d0"/>
    <ds:schemaRef ds:uri="http://purl.org/dc/dcmitype/"/>
    <ds:schemaRef ds:uri="http://schemas.microsoft.com/office/2006/documentManagement/types"/>
    <ds:schemaRef ds:uri="http://schemas.microsoft.com/office/2006/metadata/properties"/>
    <ds:schemaRef ds:uri="http://purl.org/dc/elements/1.1/"/>
    <ds:schemaRef ds:uri="http://schemas.openxmlformats.org/package/2006/metadata/core-properties"/>
    <ds:schemaRef ds:uri="http://www.w3.org/XML/1998/namespace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ECC28ACF-CE0C-4C52-A81B-10EEF6CB2ED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8942890-d1cc-4dca-a416-d96b5456e0d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26EAA7E1-B278-42A2-847B-17BDFA7BC4A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5</vt:i4>
      </vt:variant>
      <vt:variant>
        <vt:lpstr>Imenovani rasponi</vt:lpstr>
      </vt:variant>
      <vt:variant>
        <vt:i4>1</vt:i4>
      </vt:variant>
    </vt:vector>
  </HeadingPairs>
  <TitlesOfParts>
    <vt:vector size="6" baseType="lpstr">
      <vt:lpstr>Grupa 1</vt:lpstr>
      <vt:lpstr>Grupa 1 (2)</vt:lpstr>
      <vt:lpstr>Troškovnik - Grupa 3</vt:lpstr>
      <vt:lpstr>Grupa 1 (3)</vt:lpstr>
      <vt:lpstr>Grupa 1 (sa energ)</vt:lpstr>
      <vt:lpstr>'Troškovnik - Grupa 3'!Podrucje_ispisa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Vedran Čudina</dc:creator>
  <cp:keywords/>
  <dc:description/>
  <cp:lastModifiedBy>Katarina Čubrić</cp:lastModifiedBy>
  <cp:revision/>
  <cp:lastPrinted>2022-06-07T11:13:40Z</cp:lastPrinted>
  <dcterms:created xsi:type="dcterms:W3CDTF">2016-11-15T08:14:31Z</dcterms:created>
  <dcterms:modified xsi:type="dcterms:W3CDTF">2024-08-16T10:44:59Z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0x0101006371353854304C4E87D504A9EAE0DFBA</vt:lpwstr>
  </property>
  <property fmtid="{D5CDD505-2E9C-101B-9397-08002B2CF9AE}" pid="3" name="AuthorIds_UIVersion_1536">
    <vt:lpwstr>6</vt:lpwstr>
  </property>
  <property fmtid="{D5CDD505-2E9C-101B-9397-08002B2CF9AE}" pid="4" name="AuthorIds_UIVersion_4096">
    <vt:lpwstr>13</vt:lpwstr>
  </property>
  <property fmtid="{D5CDD505-2E9C-101B-9397-08002B2CF9AE}" pid="5" name="AuthorIds_UIVersion_4608">
    <vt:lpwstr>6</vt:lpwstr>
  </property>
  <property fmtid="{D5CDD505-2E9C-101B-9397-08002B2CF9AE}" pid="6" name="AuthorIds_UIVersion_512">
    <vt:lpwstr>6</vt:lpwstr>
  </property>
</Properties>
</file>